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Лист1!$A$1:$N$120</definedName>
  </definedNames>
  <calcPr calcId="152511"/>
</workbook>
</file>

<file path=xl/calcChain.xml><?xml version="1.0" encoding="utf-8"?>
<calcChain xmlns="http://schemas.openxmlformats.org/spreadsheetml/2006/main">
  <c r="Q76" i="1" l="1"/>
  <c r="Q107" i="1" l="1"/>
  <c r="Q108" i="1" s="1"/>
  <c r="I107" i="1"/>
  <c r="G107" i="1"/>
  <c r="I76" i="1" l="1"/>
  <c r="I108" i="1" s="1"/>
  <c r="G76" i="1"/>
  <c r="G108" i="1" s="1"/>
</calcChain>
</file>

<file path=xl/sharedStrings.xml><?xml version="1.0" encoding="utf-8"?>
<sst xmlns="http://schemas.openxmlformats.org/spreadsheetml/2006/main" count="318" uniqueCount="118">
  <si>
    <t>Форма</t>
  </si>
  <si>
    <t>№ п/п</t>
  </si>
  <si>
    <t>Наименование РЭС</t>
  </si>
  <si>
    <t>Наименование Объекта</t>
  </si>
  <si>
    <t>Уровень напряжения, кВ</t>
  </si>
  <si>
    <t>Приобретаемое оборудование, материалы</t>
  </si>
  <si>
    <t>Приоритет*</t>
  </si>
  <si>
    <t>Обоснование</t>
  </si>
  <si>
    <t>Кол-во точек учета</t>
  </si>
  <si>
    <t>Счетчики</t>
  </si>
  <si>
    <t>ТТ</t>
  </si>
  <si>
    <t>Кабельная продукция</t>
  </si>
  <si>
    <t>Каналообразующее и прочее оборудование, материалы</t>
  </si>
  <si>
    <t>тип</t>
  </si>
  <si>
    <t>кол-во</t>
  </si>
  <si>
    <t>НОЯБРЬСКИЕ ЭЛЕКТРИЧЕСКИЕ СЕТИ</t>
  </si>
  <si>
    <t>Пурпейский</t>
  </si>
  <si>
    <t xml:space="preserve">ПС  110/35/6кВ Барсуковская,
совместно с
ПП 110кВ Барсуковский
</t>
  </si>
  <si>
    <t xml:space="preserve">СЭТ-4ТМ.03М.08 </t>
  </si>
  <si>
    <t xml:space="preserve"> -</t>
  </si>
  <si>
    <t>ВВнг-LS 2x2,5</t>
  </si>
  <si>
    <t>Выносная GSM-антенна BEST AKL-900(B) 17dB с кабелем и кронштейном для крепления</t>
  </si>
  <si>
    <t xml:space="preserve">1.демонтаж существующего счетчика – 12шт.
2. установка нового счетчика – 12шт.
3.установка КИ-10 – 12шт.
4. монтаж цепей тока и напряжения счетчика через КИ-10 с заменой провода – 12шт.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12шт.
10.монтаж  интерфейса RS485 от УСПД до счетчика через ПР-разветвители – 12шт.
</t>
  </si>
  <si>
    <t>Высокий</t>
  </si>
  <si>
    <t>Потребитель – РН-ПНГ, снижение затрат на считывание счетчиков, сокращение времени расчета объемов э/э и потерь</t>
  </si>
  <si>
    <t>Крепление для установки GPS-антенны</t>
  </si>
  <si>
    <t xml:space="preserve">СЭТ-4ТМ.03М </t>
  </si>
  <si>
    <t>КИПЭВнг-LS 2x2x0,6</t>
  </si>
  <si>
    <t>НКУ на базе УСПД "ЭКОМ"  T-C25-M3-B4-G плюс GSM-коммуникатор PGC.02</t>
  </si>
  <si>
    <t xml:space="preserve">Испытательные клеммники КИ-10 </t>
  </si>
  <si>
    <t xml:space="preserve">ПР-разветвители </t>
  </si>
  <si>
    <t xml:space="preserve">1.демонтаж существующего счетчика – 9 шт.
2. установка нового счетчика – 9 шт.
3.установка КИ-10 – 9шт.
4. монтаж цепей тока и напряжения счетчика через КИ-10 с заменой провода – 9 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9 шт.
10.монтаж  интерфейса RS485 от УСПД до счетчика через ПР-разветвители – 9 шт.
</t>
  </si>
  <si>
    <t xml:space="preserve">ПС  110/35/6кВ Комсомольская
</t>
  </si>
  <si>
    <t xml:space="preserve">1.демонтаж существующего счетчика – 6шт.
2. установка нового счетчика – 6шт.
3.установка КИ-10 – 6шт.
4. монтаж цепей тока и напряжения счетчика через КИ-10 с заменой провода – 6шт.
5. установка УСПД – 1шт.
6. установка выносной GSM-антенны – 1шт.
7.монтаж цепей питания и связи УСПД – 1шт.
8.установка ПР-разветвителей RS485 интерфейса –  6шт.
9.монтаж  интерфейса RS485 от  PGC  до счетчика через ПР-разветвители – 6шт.
</t>
  </si>
  <si>
    <t>GSM-коммуникатор PGC.02</t>
  </si>
  <si>
    <t>СЭТ-4ТМ.03М</t>
  </si>
  <si>
    <t>ПС  110/35/6кВ Майская</t>
  </si>
  <si>
    <t xml:space="preserve">1.демонтаж существующего счетчика – 8шт.
2. установка нового счетчика – 8шт.
3.установка КИ-10 – 8шт.
4. монтаж цепей тока и напряжения счетчика через КИ-10 с заменой провода – 8шт.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8шт.
10.монтаж  интерфейса RS485 от УСПД до счетчика через ПР-разветвители – 8шт.
</t>
  </si>
  <si>
    <t xml:space="preserve">ПС  110/35/6кВ Мара-Яха
</t>
  </si>
  <si>
    <t>ПС  110/35/6кВ Новопурпейская</t>
  </si>
  <si>
    <t xml:space="preserve">1.демонтаж существующего счетчика – 2шт.
2. установка нового счетчика – 2шт.
3.установка КИ-10 – 2шт.
4. монтаж цепей тока и напряжения счетчика через КИ-10 с заменой провода – 2шт.
5. установка УСПД – 1шт.
6. установка выносной GSM-антенны – 1шт.
7.монтаж цепей питания и связи УСПД – 1шт.
8.установка ПР-разветвителей RS485 интерфейса –  2шт.
9.монтаж  интерфейса RS485 от  PGC  до счетчика через ПР-разветвители – 2шт.
</t>
  </si>
  <si>
    <t>Средний</t>
  </si>
  <si>
    <t>Тех.учет, снижение затрат на считывание счетчиков, сокращение времени расчета объемов э/э и потерь</t>
  </si>
  <si>
    <t>ПС  110/35/6кВ Светлая</t>
  </si>
  <si>
    <t xml:space="preserve">1.демонтаж существующего счетчика – 9шт.
2. установка нового счетчика – 9шт.
3.установка КИ-10 – 9шт.
4. монтаж цепей тока и напряжения счетчика через КИ-10 с заменой провода – 9шт.
5. установка УСПД – 1шт.
6. установка выносной GSM-антенны – 1шт.
7.установка выносной GPS-антенны – 1шт.
8.монтаж цепей питания и связи УСПД – 1шт.
9.установка ПР-разветвителей RS485 интерфейса –  9шт.
10.монтаж  интерфейса RS485 от УСПД до счетчика через ПР-разветвители – 9шт.
</t>
  </si>
  <si>
    <t>ПС  110/35/6кВ Тарасовская</t>
  </si>
  <si>
    <t>ПС  110/35/6кВ Харампурская</t>
  </si>
  <si>
    <t>ПС  110/35/6кВ Южно-Харампурская</t>
  </si>
  <si>
    <t xml:space="preserve">1.демонтаж существующего счетчика – 8шт.
2. установка нового счетчика – 8шт.
3.установка КИ-10 – 8шт.
4. монтаж цепей тока и напряжения счетчика через КИ-10 с заменой провода – 8шт.
5.установка ПР-разветвителей RS485 интерфейса –  8шт.
6.монтаж  интерфейса RS485 от УСПД до счетчика через ПР-разветвители – 8шт.
</t>
  </si>
  <si>
    <t>Подключение к существующему УСПД "ЭКОМ"</t>
  </si>
  <si>
    <t>ПС  110/35/10кВ Победа</t>
  </si>
  <si>
    <t>НКУ на базе УСПД "ЭКОМ"  T-C25-M3-B4-G опрос по Ethernet</t>
  </si>
  <si>
    <t>ПП  110кВ Северный</t>
  </si>
  <si>
    <t>1. установка УСПД – 1шт.
2. установка выносной GPS-антенны – 1шт.
3.монтаж цепей питания и связи УСПД – 1шт.
4.установка ПР-разветвителей RS485 интерфейса –  9шт.
5.монтаж  интерфейса RS485 от УСПД до счетчика через ПР-разветвители – 9шт.</t>
  </si>
  <si>
    <t>ИТОГО по НЭС</t>
  </si>
  <si>
    <t>НКУ LVD-B4 на основе  ЭКОМ-3000Т(T-C25-M3-B4-G)+PGC</t>
  </si>
  <si>
    <t>Блок КИ(клемник испытательный)</t>
  </si>
  <si>
    <t>Блок питания 9В 3А</t>
  </si>
  <si>
    <t>GSM-антенна Antey 906 13,5dB c кабелем SMA 3м</t>
  </si>
  <si>
    <t>Крепление GPS-антенны</t>
  </si>
  <si>
    <t>Стяжки нейлоновые</t>
  </si>
  <si>
    <t>Разветвитель интерфейса ПР-3</t>
  </si>
  <si>
    <t>Провод ПВ</t>
  </si>
  <si>
    <t>КИПЭВнг-LS 2*2*0,6</t>
  </si>
  <si>
    <t>Кабель ВВгнг-LS 3*2,5</t>
  </si>
  <si>
    <t>20 м</t>
  </si>
  <si>
    <t>Меркурий-230АRТ -00 PQRSIDN</t>
  </si>
  <si>
    <t>Меркурий-230АRТ -03 PQRSIDN</t>
  </si>
  <si>
    <t>Коммерческий учет</t>
  </si>
  <si>
    <t>1. Приобретение материалов и оборудования.          2. Замена счетчиков и монтаж блоков КИ -16шт.           3. Монтаж вторичных измерительных цепей и резервного питания.                                                                                                                   4. Монтаж и подключение цифрового интерфейса RS-485 от счетчика к УСПД через ПР-3.                                                                                   5. Наладка узлов учета.                                                6. Включение в существующую АИИС ТюмТПО.</t>
  </si>
  <si>
    <t>Проходные клемники</t>
  </si>
  <si>
    <t>Двуполюсный автоматический выключатель С-2</t>
  </si>
  <si>
    <t>ИБП Smart UPS 750VA</t>
  </si>
  <si>
    <t>320 м</t>
  </si>
  <si>
    <t>160 м</t>
  </si>
  <si>
    <t>Тюменский</t>
  </si>
  <si>
    <t>СЭТ-4ТМ.03М.01</t>
  </si>
  <si>
    <t>1. Приобретение материалов и оборудования.          2. Замена счетчиков и монтаж блоков КИ -14шт.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</si>
  <si>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 xml:space="preserve">Блок КИ(клемник испытательный) </t>
  </si>
  <si>
    <t>200 м</t>
  </si>
  <si>
    <t>120 м</t>
  </si>
  <si>
    <t>СЭТ-4ТМ.03М.09</t>
  </si>
  <si>
    <t xml:space="preserve">    -</t>
  </si>
  <si>
    <t>Межсетевой переток с ЮТПО</t>
  </si>
  <si>
    <t>1. Приобретение материалов и оборудования.          2. Замена счетчиков и монтаж блоков КИ -9шт.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</si>
  <si>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НКУ LVD-B4на основе  ЭКОМ-3000Т(T-C25-M3-B4-G)+PGC</t>
  </si>
  <si>
    <t>Исетский</t>
  </si>
  <si>
    <t>Оптовый и коммерческий учет</t>
  </si>
  <si>
    <t>1. Приобретение материалов и оборудования.          2. Замена счетчиков и монтаж блоков КИ -20шт.           3. Монтаж вторичных измерительных цепей и резервного питания.                                                   4. Монтаж и наладка УСПД, выносной GSM и GPS антенны.                                                                5. Монтаж и подключение цифрового интерфейса RS-485 от счетчика к УСПД через ПР-3.                                                                                   6. Наладка узлов учета.                                                7. Включение в существующую АИИС ТюмТПО.</t>
  </si>
  <si>
    <t>420 м</t>
  </si>
  <si>
    <t>180 м</t>
  </si>
  <si>
    <t>ИТОГО по ТюТПО</t>
  </si>
  <si>
    <t>ВСЕГО ПО ФИЛИАЛАМ</t>
  </si>
  <si>
    <t>ОРГАНИЗАЦИЯ СИСТЕМ УЧЕТА НА ПС в 2016 году</t>
  </si>
  <si>
    <t>ПС  110/10кВ Кирпичная</t>
  </si>
  <si>
    <t>НКУ на базе УСПД "ЭКОМ"  T-C50-M3-B4-G плюс GSM-коммуникатор PGC.02</t>
  </si>
  <si>
    <t xml:space="preserve"> - </t>
  </si>
  <si>
    <t xml:space="preserve">1. установка УСПД – 1шт.
2. демонтаж БИРП и  коммуникатора 1шт.
3.монтаж цепей питания и связи УСПД – 1шт.
4 установка выносной GPS-антенны – 1шт.
</t>
  </si>
  <si>
    <t>ПС 110/10кВ Перевалово</t>
  </si>
  <si>
    <t>ПС 110/10кВ Горьковка</t>
  </si>
  <si>
    <t>ПС 110/10кВ Слобода Бешкиль</t>
  </si>
  <si>
    <t>РП 10/10кВ 28</t>
  </si>
  <si>
    <t>ЗАКАЗЧИК:</t>
  </si>
  <si>
    <t>ПОДРЯДЧИК:</t>
  </si>
  <si>
    <t>АО "Тюменьэнерго"</t>
  </si>
  <si>
    <t>_____________________</t>
  </si>
  <si>
    <t>М.П.</t>
  </si>
  <si>
    <t>____________________________</t>
  </si>
  <si>
    <t>Приложение № 1</t>
  </si>
  <si>
    <t>Тюменские распределительные сети (Тюменское ТПО)</t>
  </si>
  <si>
    <t>Рекомендуемый тип или аналог</t>
  </si>
  <si>
    <t>Предварительный состав работ</t>
  </si>
  <si>
    <t>Рекомендуемая марка или аналог</t>
  </si>
  <si>
    <t>к Техническому заданию к Договору № _______ от "__" ________ 20__г.</t>
  </si>
  <si>
    <t>Инвентарный номер объекта</t>
  </si>
  <si>
    <t>3а</t>
  </si>
  <si>
    <t>40028,       7340-1</t>
  </si>
  <si>
    <t>7341-1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</si>
</sst>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1" xfId="0" applyFont="1" applyBorder="1"/>
    <xf numFmtId="0" fontId="2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3" fillId="0" borderId="13" xfId="0" applyFont="1" applyBorder="1" applyAlignment="1">
      <alignment horizontal="center" vertical="center"/>
    </xf>
    <xf numFmtId="0" fontId="6" fillId="0" borderId="17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2" xfId="0" applyFont="1" applyBorder="1"/>
    <xf numFmtId="0" fontId="5" fillId="0" borderId="18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/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horizontal="right"/>
    </xf>
    <xf numFmtId="0" fontId="3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/>
    <xf numFmtId="0" fontId="5" fillId="0" borderId="1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1" xfId="0" applyFont="1" applyBorder="1" applyAlignment="1"/>
    <xf numFmtId="0" fontId="1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1" xfId="0" applyFont="1" applyBorder="1" applyAlignment="1"/>
    <xf numFmtId="0" fontId="5" fillId="0" borderId="18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left" vertical="center" wrapText="1"/>
    </xf>
    <xf numFmtId="0" fontId="4" fillId="0" borderId="11" xfId="0" applyFont="1" applyBorder="1"/>
    <xf numFmtId="0" fontId="5" fillId="0" borderId="3" xfId="0" applyFont="1" applyBorder="1" applyAlignment="1">
      <alignment horizontal="left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7" xfId="0" applyFont="1" applyBorder="1"/>
    <xf numFmtId="0" fontId="4" fillId="0" borderId="5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1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tabSelected="1" view="pageBreakPreview" zoomScaleNormal="100" zoomScaleSheetLayoutView="100" workbookViewId="0">
      <pane ySplit="9" topLeftCell="A10" activePane="bottomLeft" state="frozen"/>
      <selection pane="bottomLeft" activeCell="F13" sqref="F13"/>
    </sheetView>
  </sheetViews>
  <sheetFormatPr defaultRowHeight="12.75" x14ac:dyDescent="0.2"/>
  <cols>
    <col min="1" max="1" width="5.42578125" style="1" customWidth="1"/>
    <col min="2" max="2" width="14.140625" style="1" customWidth="1"/>
    <col min="3" max="3" width="16.42578125" style="1" customWidth="1"/>
    <col min="4" max="4" width="13.5703125" style="1" customWidth="1"/>
    <col min="5" max="5" width="12.28515625" style="1" customWidth="1"/>
    <col min="6" max="6" width="28.140625" style="1" customWidth="1"/>
    <col min="7" max="7" width="10.5703125" style="1" customWidth="1"/>
    <col min="8" max="8" width="9.5703125" style="1" customWidth="1"/>
    <col min="9" max="9" width="9.140625" style="1"/>
    <col min="10" max="10" width="28.5703125" style="1" customWidth="1"/>
    <col min="11" max="11" width="9.140625" style="1"/>
    <col min="12" max="12" width="22.85546875" style="1" customWidth="1"/>
    <col min="13" max="13" width="9.140625" style="1"/>
    <col min="14" max="14" width="39.42578125" style="1" customWidth="1"/>
    <col min="15" max="15" width="13.140625" style="1" hidden="1" customWidth="1"/>
    <col min="16" max="16" width="15.7109375" style="1" hidden="1" customWidth="1"/>
    <col min="17" max="17" width="15.42578125" style="1" customWidth="1"/>
    <col min="18" max="16384" width="9.140625" style="1"/>
  </cols>
  <sheetData>
    <row r="1" spans="1:17" ht="20.25" customHeight="1" x14ac:dyDescent="0.2">
      <c r="L1" s="44"/>
      <c r="M1" s="44"/>
      <c r="N1" s="44" t="s">
        <v>108</v>
      </c>
    </row>
    <row r="2" spans="1:17" ht="20.25" customHeight="1" x14ac:dyDescent="0.25">
      <c r="L2" s="155" t="s">
        <v>113</v>
      </c>
      <c r="M2" s="156"/>
      <c r="N2" s="156"/>
    </row>
    <row r="4" spans="1:17" ht="14.25" x14ac:dyDescent="0.2">
      <c r="F4" s="2" t="s">
        <v>93</v>
      </c>
      <c r="P4" s="1" t="s">
        <v>0</v>
      </c>
    </row>
    <row r="5" spans="1:17" ht="13.5" thickBot="1" x14ac:dyDescent="0.25"/>
    <row r="6" spans="1:17" ht="21.75" customHeight="1" x14ac:dyDescent="0.2">
      <c r="A6" s="124" t="s">
        <v>1</v>
      </c>
      <c r="B6" s="118" t="s">
        <v>2</v>
      </c>
      <c r="C6" s="118" t="s">
        <v>3</v>
      </c>
      <c r="D6" s="128" t="s">
        <v>114</v>
      </c>
      <c r="E6" s="118" t="s">
        <v>4</v>
      </c>
      <c r="F6" s="118" t="s">
        <v>5</v>
      </c>
      <c r="G6" s="127"/>
      <c r="H6" s="127"/>
      <c r="I6" s="127"/>
      <c r="J6" s="127"/>
      <c r="K6" s="127"/>
      <c r="L6" s="127"/>
      <c r="M6" s="127"/>
      <c r="N6" s="121" t="s">
        <v>111</v>
      </c>
      <c r="O6" s="115" t="s">
        <v>6</v>
      </c>
      <c r="P6" s="118" t="s">
        <v>7</v>
      </c>
      <c r="Q6" s="121" t="s">
        <v>8</v>
      </c>
    </row>
    <row r="7" spans="1:17" ht="26.25" customHeight="1" x14ac:dyDescent="0.2">
      <c r="A7" s="125"/>
      <c r="B7" s="119"/>
      <c r="C7" s="119"/>
      <c r="D7" s="129"/>
      <c r="E7" s="119"/>
      <c r="F7" s="119" t="s">
        <v>9</v>
      </c>
      <c r="G7" s="119"/>
      <c r="H7" s="119" t="s">
        <v>10</v>
      </c>
      <c r="I7" s="119"/>
      <c r="J7" s="119" t="s">
        <v>11</v>
      </c>
      <c r="K7" s="119"/>
      <c r="L7" s="119" t="s">
        <v>12</v>
      </c>
      <c r="M7" s="119"/>
      <c r="N7" s="122"/>
      <c r="O7" s="116"/>
      <c r="P7" s="119"/>
      <c r="Q7" s="122"/>
    </row>
    <row r="8" spans="1:17" ht="26.25" thickBot="1" x14ac:dyDescent="0.25">
      <c r="A8" s="126"/>
      <c r="B8" s="120"/>
      <c r="C8" s="120"/>
      <c r="D8" s="130"/>
      <c r="E8" s="120"/>
      <c r="F8" s="21" t="s">
        <v>110</v>
      </c>
      <c r="G8" s="21" t="s">
        <v>14</v>
      </c>
      <c r="H8" s="21" t="s">
        <v>13</v>
      </c>
      <c r="I8" s="21" t="s">
        <v>14</v>
      </c>
      <c r="J8" s="21" t="s">
        <v>112</v>
      </c>
      <c r="K8" s="21" t="s">
        <v>14</v>
      </c>
      <c r="L8" s="42" t="s">
        <v>110</v>
      </c>
      <c r="M8" s="21" t="s">
        <v>14</v>
      </c>
      <c r="N8" s="123"/>
      <c r="O8" s="117"/>
      <c r="P8" s="120"/>
      <c r="Q8" s="123"/>
    </row>
    <row r="9" spans="1:17" ht="21.75" customHeight="1" thickBot="1" x14ac:dyDescent="0.25">
      <c r="A9" s="3">
        <v>1</v>
      </c>
      <c r="B9" s="4">
        <v>2</v>
      </c>
      <c r="C9" s="4">
        <v>3</v>
      </c>
      <c r="D9" s="4" t="s">
        <v>115</v>
      </c>
      <c r="E9" s="4">
        <v>4</v>
      </c>
      <c r="F9" s="4">
        <v>5</v>
      </c>
      <c r="G9" s="4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49">
        <v>13</v>
      </c>
      <c r="O9" s="45">
        <v>14</v>
      </c>
      <c r="P9" s="5">
        <v>15</v>
      </c>
      <c r="Q9" s="6">
        <v>16</v>
      </c>
    </row>
    <row r="10" spans="1:17" ht="21.75" customHeight="1" thickBot="1" x14ac:dyDescent="0.3">
      <c r="A10" s="99" t="s">
        <v>15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46"/>
      <c r="P10" s="38"/>
      <c r="Q10" s="39"/>
    </row>
    <row r="11" spans="1:17" ht="51" x14ac:dyDescent="0.2">
      <c r="A11" s="63">
        <v>1</v>
      </c>
      <c r="B11" s="66" t="s">
        <v>16</v>
      </c>
      <c r="C11" s="66" t="s">
        <v>17</v>
      </c>
      <c r="D11" s="50" t="s">
        <v>116</v>
      </c>
      <c r="E11" s="66">
        <v>0.4</v>
      </c>
      <c r="F11" s="66" t="s">
        <v>18</v>
      </c>
      <c r="G11" s="66">
        <v>2</v>
      </c>
      <c r="H11" s="66" t="s">
        <v>19</v>
      </c>
      <c r="I11" s="66">
        <v>0</v>
      </c>
      <c r="J11" s="66" t="s">
        <v>20</v>
      </c>
      <c r="K11" s="102">
        <v>60</v>
      </c>
      <c r="L11" s="13" t="s">
        <v>21</v>
      </c>
      <c r="M11" s="34">
        <v>1</v>
      </c>
      <c r="N11" s="103" t="s">
        <v>22</v>
      </c>
      <c r="O11" s="94" t="s">
        <v>23</v>
      </c>
      <c r="P11" s="66" t="s">
        <v>24</v>
      </c>
      <c r="Q11" s="113">
        <v>12</v>
      </c>
    </row>
    <row r="12" spans="1:17" ht="25.5" x14ac:dyDescent="0.2">
      <c r="A12" s="108"/>
      <c r="B12" s="89"/>
      <c r="C12" s="89"/>
      <c r="D12" s="51"/>
      <c r="E12" s="89"/>
      <c r="F12" s="89"/>
      <c r="G12" s="89"/>
      <c r="H12" s="89"/>
      <c r="I12" s="89"/>
      <c r="J12" s="97"/>
      <c r="K12" s="89"/>
      <c r="L12" s="14" t="s">
        <v>25</v>
      </c>
      <c r="M12" s="35">
        <v>1</v>
      </c>
      <c r="N12" s="104"/>
      <c r="O12" s="95"/>
      <c r="P12" s="90"/>
      <c r="Q12" s="77"/>
    </row>
    <row r="13" spans="1:17" ht="51" x14ac:dyDescent="0.2">
      <c r="A13" s="108"/>
      <c r="B13" s="89"/>
      <c r="C13" s="89"/>
      <c r="D13" s="51"/>
      <c r="E13" s="33">
        <v>35</v>
      </c>
      <c r="F13" s="33" t="s">
        <v>26</v>
      </c>
      <c r="G13" s="33">
        <v>8</v>
      </c>
      <c r="H13" s="33" t="s">
        <v>19</v>
      </c>
      <c r="I13" s="33">
        <v>0</v>
      </c>
      <c r="J13" s="67" t="s">
        <v>27</v>
      </c>
      <c r="K13" s="67">
        <v>120</v>
      </c>
      <c r="L13" s="14" t="s">
        <v>28</v>
      </c>
      <c r="M13" s="35">
        <v>1</v>
      </c>
      <c r="N13" s="104"/>
      <c r="O13" s="95"/>
      <c r="P13" s="90"/>
      <c r="Q13" s="77"/>
    </row>
    <row r="14" spans="1:17" ht="25.5" x14ac:dyDescent="0.2">
      <c r="A14" s="108"/>
      <c r="B14" s="89"/>
      <c r="C14" s="89"/>
      <c r="D14" s="51"/>
      <c r="E14" s="67">
        <v>110</v>
      </c>
      <c r="F14" s="67" t="s">
        <v>26</v>
      </c>
      <c r="G14" s="67">
        <v>2</v>
      </c>
      <c r="H14" s="67" t="s">
        <v>19</v>
      </c>
      <c r="I14" s="67">
        <v>0</v>
      </c>
      <c r="J14" s="97"/>
      <c r="K14" s="97"/>
      <c r="L14" s="14" t="s">
        <v>29</v>
      </c>
      <c r="M14" s="35">
        <v>12</v>
      </c>
      <c r="N14" s="104"/>
      <c r="O14" s="95"/>
      <c r="P14" s="90"/>
      <c r="Q14" s="77"/>
    </row>
    <row r="15" spans="1:17" ht="18.75" customHeight="1" thickBot="1" x14ac:dyDescent="0.25">
      <c r="A15" s="109"/>
      <c r="B15" s="87"/>
      <c r="C15" s="87"/>
      <c r="D15" s="52"/>
      <c r="E15" s="87"/>
      <c r="F15" s="87"/>
      <c r="G15" s="87"/>
      <c r="H15" s="87"/>
      <c r="I15" s="87"/>
      <c r="J15" s="98"/>
      <c r="K15" s="98"/>
      <c r="L15" s="11" t="s">
        <v>30</v>
      </c>
      <c r="M15" s="7">
        <v>12</v>
      </c>
      <c r="N15" s="105"/>
      <c r="O15" s="96"/>
      <c r="P15" s="91"/>
      <c r="Q15" s="114"/>
    </row>
    <row r="16" spans="1:17" ht="53.25" customHeight="1" x14ac:dyDescent="0.2">
      <c r="A16" s="110">
        <v>2</v>
      </c>
      <c r="B16" s="66" t="s">
        <v>16</v>
      </c>
      <c r="C16" s="66" t="s">
        <v>32</v>
      </c>
      <c r="D16" s="50">
        <v>40094</v>
      </c>
      <c r="E16" s="66">
        <v>0.4</v>
      </c>
      <c r="F16" s="66" t="s">
        <v>18</v>
      </c>
      <c r="G16" s="66">
        <v>2</v>
      </c>
      <c r="H16" s="66" t="s">
        <v>19</v>
      </c>
      <c r="I16" s="66">
        <v>0</v>
      </c>
      <c r="J16" s="131" t="s">
        <v>20</v>
      </c>
      <c r="K16" s="102">
        <v>45</v>
      </c>
      <c r="L16" s="13" t="s">
        <v>21</v>
      </c>
      <c r="M16" s="34">
        <v>1</v>
      </c>
      <c r="N16" s="88" t="s">
        <v>31</v>
      </c>
      <c r="O16" s="94" t="s">
        <v>23</v>
      </c>
      <c r="P16" s="66" t="s">
        <v>24</v>
      </c>
      <c r="Q16" s="113">
        <v>9</v>
      </c>
    </row>
    <row r="17" spans="1:17" ht="42.75" customHeight="1" x14ac:dyDescent="0.2">
      <c r="A17" s="111"/>
      <c r="B17" s="89"/>
      <c r="C17" s="89"/>
      <c r="D17" s="51"/>
      <c r="E17" s="89"/>
      <c r="F17" s="89"/>
      <c r="G17" s="89"/>
      <c r="H17" s="89"/>
      <c r="I17" s="89"/>
      <c r="J17" s="107"/>
      <c r="K17" s="89"/>
      <c r="L17" s="14" t="s">
        <v>25</v>
      </c>
      <c r="M17" s="35">
        <v>1</v>
      </c>
      <c r="N17" s="60"/>
      <c r="O17" s="95"/>
      <c r="P17" s="90"/>
      <c r="Q17" s="77"/>
    </row>
    <row r="18" spans="1:17" ht="52.5" customHeight="1" x14ac:dyDescent="0.2">
      <c r="A18" s="111"/>
      <c r="B18" s="89"/>
      <c r="C18" s="89"/>
      <c r="D18" s="51"/>
      <c r="E18" s="107">
        <v>35</v>
      </c>
      <c r="F18" s="67" t="s">
        <v>26</v>
      </c>
      <c r="G18" s="67">
        <v>7</v>
      </c>
      <c r="H18" s="67" t="s">
        <v>19</v>
      </c>
      <c r="I18" s="67">
        <v>0</v>
      </c>
      <c r="J18" s="67" t="s">
        <v>27</v>
      </c>
      <c r="K18" s="67">
        <v>45</v>
      </c>
      <c r="L18" s="14" t="s">
        <v>28</v>
      </c>
      <c r="M18" s="35">
        <v>1</v>
      </c>
      <c r="N18" s="60"/>
      <c r="O18" s="95"/>
      <c r="P18" s="90"/>
      <c r="Q18" s="77"/>
    </row>
    <row r="19" spans="1:17" ht="42.75" customHeight="1" x14ac:dyDescent="0.2">
      <c r="A19" s="111"/>
      <c r="B19" s="89"/>
      <c r="C19" s="89"/>
      <c r="D19" s="51"/>
      <c r="E19" s="107"/>
      <c r="F19" s="92"/>
      <c r="G19" s="92"/>
      <c r="H19" s="92"/>
      <c r="I19" s="92"/>
      <c r="J19" s="97"/>
      <c r="K19" s="97"/>
      <c r="L19" s="14" t="s">
        <v>29</v>
      </c>
      <c r="M19" s="35">
        <v>9</v>
      </c>
      <c r="N19" s="60"/>
      <c r="O19" s="95"/>
      <c r="P19" s="90"/>
      <c r="Q19" s="77"/>
    </row>
    <row r="20" spans="1:17" ht="25.5" customHeight="1" thickBot="1" x14ac:dyDescent="0.25">
      <c r="A20" s="112"/>
      <c r="B20" s="87"/>
      <c r="C20" s="87"/>
      <c r="D20" s="52"/>
      <c r="E20" s="133"/>
      <c r="F20" s="93"/>
      <c r="G20" s="93"/>
      <c r="H20" s="93"/>
      <c r="I20" s="93"/>
      <c r="J20" s="98"/>
      <c r="K20" s="98"/>
      <c r="L20" s="11" t="s">
        <v>30</v>
      </c>
      <c r="M20" s="7">
        <v>9</v>
      </c>
      <c r="N20" s="78"/>
      <c r="O20" s="96"/>
      <c r="P20" s="91"/>
      <c r="Q20" s="114"/>
    </row>
    <row r="21" spans="1:17" ht="51" customHeight="1" x14ac:dyDescent="0.2">
      <c r="A21" s="63">
        <v>3</v>
      </c>
      <c r="B21" s="66" t="s">
        <v>16</v>
      </c>
      <c r="C21" s="66" t="s">
        <v>36</v>
      </c>
      <c r="D21" s="50">
        <v>40104</v>
      </c>
      <c r="E21" s="66">
        <v>0.4</v>
      </c>
      <c r="F21" s="66" t="s">
        <v>18</v>
      </c>
      <c r="G21" s="66">
        <v>2</v>
      </c>
      <c r="H21" s="66" t="s">
        <v>19</v>
      </c>
      <c r="I21" s="66">
        <v>0</v>
      </c>
      <c r="J21" s="66" t="s">
        <v>20</v>
      </c>
      <c r="K21" s="102">
        <v>30</v>
      </c>
      <c r="L21" s="13" t="s">
        <v>21</v>
      </c>
      <c r="M21" s="34">
        <v>1</v>
      </c>
      <c r="N21" s="88" t="s">
        <v>33</v>
      </c>
      <c r="O21" s="94" t="s">
        <v>23</v>
      </c>
      <c r="P21" s="66" t="s">
        <v>24</v>
      </c>
      <c r="Q21" s="113">
        <v>6</v>
      </c>
    </row>
    <row r="22" spans="1:17" ht="39" customHeight="1" x14ac:dyDescent="0.2">
      <c r="A22" s="108"/>
      <c r="B22" s="89"/>
      <c r="C22" s="89"/>
      <c r="D22" s="51"/>
      <c r="E22" s="89"/>
      <c r="F22" s="89"/>
      <c r="G22" s="89"/>
      <c r="H22" s="89"/>
      <c r="I22" s="89"/>
      <c r="J22" s="97"/>
      <c r="K22" s="89"/>
      <c r="L22" s="14" t="s">
        <v>25</v>
      </c>
      <c r="M22" s="35">
        <v>1</v>
      </c>
      <c r="N22" s="60"/>
      <c r="O22" s="95"/>
      <c r="P22" s="90"/>
      <c r="Q22" s="77"/>
    </row>
    <row r="23" spans="1:17" ht="32.25" customHeight="1" x14ac:dyDescent="0.2">
      <c r="A23" s="108"/>
      <c r="B23" s="89"/>
      <c r="C23" s="89"/>
      <c r="D23" s="51"/>
      <c r="E23" s="67">
        <v>35</v>
      </c>
      <c r="F23" s="67" t="s">
        <v>35</v>
      </c>
      <c r="G23" s="67">
        <v>4</v>
      </c>
      <c r="H23" s="132" t="s">
        <v>19</v>
      </c>
      <c r="I23" s="132">
        <v>0</v>
      </c>
      <c r="J23" s="134" t="s">
        <v>27</v>
      </c>
      <c r="K23" s="67">
        <v>30</v>
      </c>
      <c r="L23" s="14" t="s">
        <v>34</v>
      </c>
      <c r="M23" s="35">
        <v>1</v>
      </c>
      <c r="N23" s="60"/>
      <c r="O23" s="95"/>
      <c r="P23" s="90"/>
      <c r="Q23" s="77"/>
    </row>
    <row r="24" spans="1:17" ht="36" customHeight="1" x14ac:dyDescent="0.2">
      <c r="A24" s="108"/>
      <c r="B24" s="89"/>
      <c r="C24" s="89"/>
      <c r="D24" s="51"/>
      <c r="E24" s="69"/>
      <c r="F24" s="69"/>
      <c r="G24" s="69"/>
      <c r="H24" s="69"/>
      <c r="I24" s="69"/>
      <c r="J24" s="134"/>
      <c r="K24" s="97"/>
      <c r="L24" s="14" t="s">
        <v>29</v>
      </c>
      <c r="M24" s="35">
        <v>6</v>
      </c>
      <c r="N24" s="60"/>
      <c r="O24" s="95"/>
      <c r="P24" s="90"/>
      <c r="Q24" s="77"/>
    </row>
    <row r="25" spans="1:17" ht="33.75" customHeight="1" thickBot="1" x14ac:dyDescent="0.25">
      <c r="A25" s="109"/>
      <c r="B25" s="87"/>
      <c r="C25" s="87"/>
      <c r="D25" s="52"/>
      <c r="E25" s="72"/>
      <c r="F25" s="72"/>
      <c r="G25" s="72"/>
      <c r="H25" s="72"/>
      <c r="I25" s="72"/>
      <c r="J25" s="135"/>
      <c r="K25" s="98"/>
      <c r="L25" s="11" t="s">
        <v>30</v>
      </c>
      <c r="M25" s="7">
        <v>6</v>
      </c>
      <c r="N25" s="78"/>
      <c r="O25" s="96"/>
      <c r="P25" s="91"/>
      <c r="Q25" s="114"/>
    </row>
    <row r="26" spans="1:17" ht="56.25" customHeight="1" x14ac:dyDescent="0.2">
      <c r="A26" s="63">
        <v>4</v>
      </c>
      <c r="B26" s="66" t="s">
        <v>16</v>
      </c>
      <c r="C26" s="66" t="s">
        <v>38</v>
      </c>
      <c r="D26" s="50">
        <v>40016</v>
      </c>
      <c r="E26" s="66">
        <v>0.4</v>
      </c>
      <c r="F26" s="66" t="s">
        <v>18</v>
      </c>
      <c r="G26" s="66">
        <v>2</v>
      </c>
      <c r="H26" s="66" t="s">
        <v>19</v>
      </c>
      <c r="I26" s="66">
        <v>0</v>
      </c>
      <c r="J26" s="66" t="s">
        <v>20</v>
      </c>
      <c r="K26" s="102">
        <v>40</v>
      </c>
      <c r="L26" s="13" t="s">
        <v>21</v>
      </c>
      <c r="M26" s="34">
        <v>1</v>
      </c>
      <c r="N26" s="88" t="s">
        <v>37</v>
      </c>
      <c r="O26" s="94" t="s">
        <v>23</v>
      </c>
      <c r="P26" s="66" t="s">
        <v>24</v>
      </c>
      <c r="Q26" s="113">
        <v>8</v>
      </c>
    </row>
    <row r="27" spans="1:17" ht="33" customHeight="1" x14ac:dyDescent="0.2">
      <c r="A27" s="108"/>
      <c r="B27" s="89"/>
      <c r="C27" s="89"/>
      <c r="D27" s="51"/>
      <c r="E27" s="89"/>
      <c r="F27" s="89"/>
      <c r="G27" s="89"/>
      <c r="H27" s="89"/>
      <c r="I27" s="89"/>
      <c r="J27" s="97"/>
      <c r="K27" s="89"/>
      <c r="L27" s="14" t="s">
        <v>25</v>
      </c>
      <c r="M27" s="35">
        <v>1</v>
      </c>
      <c r="N27" s="60"/>
      <c r="O27" s="95"/>
      <c r="P27" s="90"/>
      <c r="Q27" s="77"/>
    </row>
    <row r="28" spans="1:17" ht="54.75" customHeight="1" x14ac:dyDescent="0.2">
      <c r="A28" s="108"/>
      <c r="B28" s="89"/>
      <c r="C28" s="89"/>
      <c r="D28" s="51"/>
      <c r="E28" s="67">
        <v>35</v>
      </c>
      <c r="F28" s="67" t="s">
        <v>26</v>
      </c>
      <c r="G28" s="67">
        <v>6</v>
      </c>
      <c r="H28" s="67" t="s">
        <v>19</v>
      </c>
      <c r="I28" s="67">
        <v>0</v>
      </c>
      <c r="J28" s="67" t="s">
        <v>27</v>
      </c>
      <c r="K28" s="67">
        <v>40</v>
      </c>
      <c r="L28" s="14" t="s">
        <v>28</v>
      </c>
      <c r="M28" s="35">
        <v>1</v>
      </c>
      <c r="N28" s="60"/>
      <c r="O28" s="95"/>
      <c r="P28" s="90"/>
      <c r="Q28" s="77"/>
    </row>
    <row r="29" spans="1:17" ht="25.5" x14ac:dyDescent="0.2">
      <c r="A29" s="108"/>
      <c r="B29" s="89"/>
      <c r="C29" s="89"/>
      <c r="D29" s="51"/>
      <c r="E29" s="69"/>
      <c r="F29" s="69"/>
      <c r="G29" s="69"/>
      <c r="H29" s="69"/>
      <c r="I29" s="69"/>
      <c r="J29" s="97"/>
      <c r="K29" s="97"/>
      <c r="L29" s="14" t="s">
        <v>29</v>
      </c>
      <c r="M29" s="35">
        <v>8</v>
      </c>
      <c r="N29" s="60"/>
      <c r="O29" s="95"/>
      <c r="P29" s="90"/>
      <c r="Q29" s="77"/>
    </row>
    <row r="30" spans="1:17" ht="22.5" customHeight="1" thickBot="1" x14ac:dyDescent="0.25">
      <c r="A30" s="109"/>
      <c r="B30" s="87"/>
      <c r="C30" s="87"/>
      <c r="D30" s="52"/>
      <c r="E30" s="72"/>
      <c r="F30" s="72"/>
      <c r="G30" s="72"/>
      <c r="H30" s="72"/>
      <c r="I30" s="72"/>
      <c r="J30" s="98"/>
      <c r="K30" s="98"/>
      <c r="L30" s="11" t="s">
        <v>30</v>
      </c>
      <c r="M30" s="7">
        <v>8</v>
      </c>
      <c r="N30" s="78"/>
      <c r="O30" s="96"/>
      <c r="P30" s="91"/>
      <c r="Q30" s="114"/>
    </row>
    <row r="31" spans="1:17" ht="56.25" customHeight="1" x14ac:dyDescent="0.2">
      <c r="A31" s="63">
        <v>5</v>
      </c>
      <c r="B31" s="66" t="s">
        <v>16</v>
      </c>
      <c r="C31" s="66" t="s">
        <v>39</v>
      </c>
      <c r="D31" s="50">
        <v>40029</v>
      </c>
      <c r="E31" s="66">
        <v>0.4</v>
      </c>
      <c r="F31" s="66" t="s">
        <v>18</v>
      </c>
      <c r="G31" s="66">
        <v>2</v>
      </c>
      <c r="H31" s="66" t="s">
        <v>19</v>
      </c>
      <c r="I31" s="66">
        <v>0</v>
      </c>
      <c r="J31" s="66" t="s">
        <v>20</v>
      </c>
      <c r="K31" s="102">
        <v>40</v>
      </c>
      <c r="L31" s="13" t="s">
        <v>21</v>
      </c>
      <c r="M31" s="34">
        <v>1</v>
      </c>
      <c r="N31" s="88" t="s">
        <v>37</v>
      </c>
      <c r="O31" s="94" t="s">
        <v>23</v>
      </c>
      <c r="P31" s="66" t="s">
        <v>24</v>
      </c>
      <c r="Q31" s="113">
        <v>8</v>
      </c>
    </row>
    <row r="32" spans="1:17" ht="30" customHeight="1" x14ac:dyDescent="0.2">
      <c r="A32" s="108"/>
      <c r="B32" s="89"/>
      <c r="C32" s="89"/>
      <c r="D32" s="51"/>
      <c r="E32" s="89"/>
      <c r="F32" s="89"/>
      <c r="G32" s="89"/>
      <c r="H32" s="89"/>
      <c r="I32" s="89"/>
      <c r="J32" s="97"/>
      <c r="K32" s="89"/>
      <c r="L32" s="14" t="s">
        <v>25</v>
      </c>
      <c r="M32" s="35">
        <v>1</v>
      </c>
      <c r="N32" s="60"/>
      <c r="O32" s="95"/>
      <c r="P32" s="90"/>
      <c r="Q32" s="77"/>
    </row>
    <row r="33" spans="1:17" ht="54.75" customHeight="1" x14ac:dyDescent="0.2">
      <c r="A33" s="108"/>
      <c r="B33" s="89"/>
      <c r="C33" s="89"/>
      <c r="D33" s="51"/>
      <c r="E33" s="67">
        <v>35</v>
      </c>
      <c r="F33" s="67" t="s">
        <v>26</v>
      </c>
      <c r="G33" s="67">
        <v>6</v>
      </c>
      <c r="H33" s="67" t="s">
        <v>19</v>
      </c>
      <c r="I33" s="67">
        <v>0</v>
      </c>
      <c r="J33" s="67" t="s">
        <v>27</v>
      </c>
      <c r="K33" s="67">
        <v>40</v>
      </c>
      <c r="L33" s="14" t="s">
        <v>28</v>
      </c>
      <c r="M33" s="35">
        <v>1</v>
      </c>
      <c r="N33" s="60"/>
      <c r="O33" s="95"/>
      <c r="P33" s="90"/>
      <c r="Q33" s="77"/>
    </row>
    <row r="34" spans="1:17" ht="27.75" customHeight="1" x14ac:dyDescent="0.2">
      <c r="A34" s="108"/>
      <c r="B34" s="89"/>
      <c r="C34" s="89"/>
      <c r="D34" s="51"/>
      <c r="E34" s="69"/>
      <c r="F34" s="69"/>
      <c r="G34" s="69"/>
      <c r="H34" s="69"/>
      <c r="I34" s="69"/>
      <c r="J34" s="97"/>
      <c r="K34" s="97"/>
      <c r="L34" s="14" t="s">
        <v>29</v>
      </c>
      <c r="M34" s="35">
        <v>8</v>
      </c>
      <c r="N34" s="60"/>
      <c r="O34" s="95"/>
      <c r="P34" s="90"/>
      <c r="Q34" s="77"/>
    </row>
    <row r="35" spans="1:17" ht="24" customHeight="1" thickBot="1" x14ac:dyDescent="0.25">
      <c r="A35" s="109"/>
      <c r="B35" s="87"/>
      <c r="C35" s="87"/>
      <c r="D35" s="52"/>
      <c r="E35" s="72"/>
      <c r="F35" s="72"/>
      <c r="G35" s="72"/>
      <c r="H35" s="72"/>
      <c r="I35" s="72"/>
      <c r="J35" s="98"/>
      <c r="K35" s="98"/>
      <c r="L35" s="11" t="s">
        <v>30</v>
      </c>
      <c r="M35" s="7">
        <v>8</v>
      </c>
      <c r="N35" s="78"/>
      <c r="O35" s="96"/>
      <c r="P35" s="91"/>
      <c r="Q35" s="114"/>
    </row>
    <row r="36" spans="1:17" ht="54" customHeight="1" x14ac:dyDescent="0.2">
      <c r="A36" s="63">
        <v>6</v>
      </c>
      <c r="B36" s="66" t="s">
        <v>16</v>
      </c>
      <c r="C36" s="66" t="s">
        <v>43</v>
      </c>
      <c r="D36" s="50">
        <v>16230</v>
      </c>
      <c r="E36" s="66">
        <v>0.4</v>
      </c>
      <c r="F36" s="66" t="s">
        <v>18</v>
      </c>
      <c r="G36" s="66">
        <v>2</v>
      </c>
      <c r="H36" s="66" t="s">
        <v>19</v>
      </c>
      <c r="I36" s="66">
        <v>0</v>
      </c>
      <c r="J36" s="66" t="s">
        <v>20</v>
      </c>
      <c r="K36" s="102">
        <v>10</v>
      </c>
      <c r="L36" s="13" t="s">
        <v>21</v>
      </c>
      <c r="M36" s="34">
        <v>1</v>
      </c>
      <c r="N36" s="88" t="s">
        <v>40</v>
      </c>
      <c r="O36" s="94" t="s">
        <v>41</v>
      </c>
      <c r="P36" s="66" t="s">
        <v>42</v>
      </c>
      <c r="Q36" s="113">
        <v>2</v>
      </c>
    </row>
    <row r="37" spans="1:17" ht="33" customHeight="1" x14ac:dyDescent="0.2">
      <c r="A37" s="108"/>
      <c r="B37" s="89"/>
      <c r="C37" s="89"/>
      <c r="D37" s="51"/>
      <c r="E37" s="97"/>
      <c r="F37" s="97"/>
      <c r="G37" s="97"/>
      <c r="H37" s="97"/>
      <c r="I37" s="97"/>
      <c r="J37" s="97"/>
      <c r="K37" s="89"/>
      <c r="L37" s="14" t="s">
        <v>25</v>
      </c>
      <c r="M37" s="35">
        <v>1</v>
      </c>
      <c r="N37" s="60"/>
      <c r="O37" s="95"/>
      <c r="P37" s="90"/>
      <c r="Q37" s="77"/>
    </row>
    <row r="38" spans="1:17" ht="29.25" customHeight="1" x14ac:dyDescent="0.2">
      <c r="A38" s="108"/>
      <c r="B38" s="89"/>
      <c r="C38" s="89"/>
      <c r="D38" s="51"/>
      <c r="E38" s="97"/>
      <c r="F38" s="97"/>
      <c r="G38" s="97"/>
      <c r="H38" s="97"/>
      <c r="I38" s="97"/>
      <c r="J38" s="67" t="s">
        <v>27</v>
      </c>
      <c r="K38" s="67">
        <v>10</v>
      </c>
      <c r="L38" s="14" t="s">
        <v>34</v>
      </c>
      <c r="M38" s="35">
        <v>1</v>
      </c>
      <c r="N38" s="60"/>
      <c r="O38" s="95"/>
      <c r="P38" s="90"/>
      <c r="Q38" s="77"/>
    </row>
    <row r="39" spans="1:17" ht="30" customHeight="1" x14ac:dyDescent="0.2">
      <c r="A39" s="108"/>
      <c r="B39" s="89"/>
      <c r="C39" s="89"/>
      <c r="D39" s="51"/>
      <c r="E39" s="97"/>
      <c r="F39" s="97"/>
      <c r="G39" s="97"/>
      <c r="H39" s="97"/>
      <c r="I39" s="97"/>
      <c r="J39" s="67"/>
      <c r="K39" s="97"/>
      <c r="L39" s="14" t="s">
        <v>29</v>
      </c>
      <c r="M39" s="35">
        <v>2</v>
      </c>
      <c r="N39" s="60"/>
      <c r="O39" s="95"/>
      <c r="P39" s="90"/>
      <c r="Q39" s="77"/>
    </row>
    <row r="40" spans="1:17" ht="27" customHeight="1" thickBot="1" x14ac:dyDescent="0.25">
      <c r="A40" s="109"/>
      <c r="B40" s="87"/>
      <c r="C40" s="87"/>
      <c r="D40" s="52"/>
      <c r="E40" s="98"/>
      <c r="F40" s="98"/>
      <c r="G40" s="98"/>
      <c r="H40" s="98"/>
      <c r="I40" s="98"/>
      <c r="J40" s="68"/>
      <c r="K40" s="98"/>
      <c r="L40" s="11" t="s">
        <v>30</v>
      </c>
      <c r="M40" s="7">
        <v>2</v>
      </c>
      <c r="N40" s="78"/>
      <c r="O40" s="96"/>
      <c r="P40" s="91"/>
      <c r="Q40" s="114"/>
    </row>
    <row r="41" spans="1:17" ht="51" x14ac:dyDescent="0.2">
      <c r="A41" s="63">
        <v>7</v>
      </c>
      <c r="B41" s="66" t="s">
        <v>16</v>
      </c>
      <c r="C41" s="66" t="s">
        <v>45</v>
      </c>
      <c r="D41" s="50">
        <v>16220</v>
      </c>
      <c r="E41" s="66">
        <v>0.4</v>
      </c>
      <c r="F41" s="66" t="s">
        <v>18</v>
      </c>
      <c r="G41" s="66">
        <v>2</v>
      </c>
      <c r="H41" s="66" t="s">
        <v>19</v>
      </c>
      <c r="I41" s="66">
        <v>0</v>
      </c>
      <c r="J41" s="66" t="s">
        <v>20</v>
      </c>
      <c r="K41" s="102">
        <v>45</v>
      </c>
      <c r="L41" s="13" t="s">
        <v>21</v>
      </c>
      <c r="M41" s="34">
        <v>1</v>
      </c>
      <c r="N41" s="88" t="s">
        <v>44</v>
      </c>
      <c r="O41" s="94" t="s">
        <v>23</v>
      </c>
      <c r="P41" s="66" t="s">
        <v>24</v>
      </c>
      <c r="Q41" s="136">
        <v>9</v>
      </c>
    </row>
    <row r="42" spans="1:17" ht="30.75" customHeight="1" x14ac:dyDescent="0.2">
      <c r="A42" s="108"/>
      <c r="B42" s="89"/>
      <c r="C42" s="89"/>
      <c r="D42" s="51"/>
      <c r="E42" s="89"/>
      <c r="F42" s="89"/>
      <c r="G42" s="89"/>
      <c r="H42" s="89"/>
      <c r="I42" s="89"/>
      <c r="J42" s="97"/>
      <c r="K42" s="89"/>
      <c r="L42" s="14" t="s">
        <v>25</v>
      </c>
      <c r="M42" s="35">
        <v>1</v>
      </c>
      <c r="N42" s="60"/>
      <c r="O42" s="95"/>
      <c r="P42" s="90"/>
      <c r="Q42" s="137"/>
    </row>
    <row r="43" spans="1:17" ht="51" x14ac:dyDescent="0.2">
      <c r="A43" s="108"/>
      <c r="B43" s="89"/>
      <c r="C43" s="89"/>
      <c r="D43" s="51"/>
      <c r="E43" s="67">
        <v>35</v>
      </c>
      <c r="F43" s="67" t="s">
        <v>26</v>
      </c>
      <c r="G43" s="67">
        <v>7</v>
      </c>
      <c r="H43" s="67" t="s">
        <v>19</v>
      </c>
      <c r="I43" s="67">
        <v>0</v>
      </c>
      <c r="J43" s="67" t="s">
        <v>27</v>
      </c>
      <c r="K43" s="67">
        <v>45</v>
      </c>
      <c r="L43" s="14" t="s">
        <v>28</v>
      </c>
      <c r="M43" s="35">
        <v>1</v>
      </c>
      <c r="N43" s="60"/>
      <c r="O43" s="95"/>
      <c r="P43" s="90"/>
      <c r="Q43" s="137"/>
    </row>
    <row r="44" spans="1:17" ht="30" customHeight="1" x14ac:dyDescent="0.2">
      <c r="A44" s="108"/>
      <c r="B44" s="89"/>
      <c r="C44" s="89"/>
      <c r="D44" s="51"/>
      <c r="E44" s="69"/>
      <c r="F44" s="69"/>
      <c r="G44" s="69"/>
      <c r="H44" s="69"/>
      <c r="I44" s="69"/>
      <c r="J44" s="97"/>
      <c r="K44" s="97"/>
      <c r="L44" s="14" t="s">
        <v>29</v>
      </c>
      <c r="M44" s="35">
        <v>9</v>
      </c>
      <c r="N44" s="60"/>
      <c r="O44" s="95"/>
      <c r="P44" s="90"/>
      <c r="Q44" s="137"/>
    </row>
    <row r="45" spans="1:17" ht="23.25" customHeight="1" thickBot="1" x14ac:dyDescent="0.25">
      <c r="A45" s="109"/>
      <c r="B45" s="87"/>
      <c r="C45" s="87"/>
      <c r="D45" s="52"/>
      <c r="E45" s="72"/>
      <c r="F45" s="72"/>
      <c r="G45" s="72"/>
      <c r="H45" s="72"/>
      <c r="I45" s="72"/>
      <c r="J45" s="98"/>
      <c r="K45" s="98"/>
      <c r="L45" s="11" t="s">
        <v>30</v>
      </c>
      <c r="M45" s="7">
        <v>9</v>
      </c>
      <c r="N45" s="78"/>
      <c r="O45" s="96"/>
      <c r="P45" s="91"/>
      <c r="Q45" s="138"/>
    </row>
    <row r="46" spans="1:17" ht="53.25" customHeight="1" x14ac:dyDescent="0.2">
      <c r="A46" s="63">
        <v>8</v>
      </c>
      <c r="B46" s="66" t="s">
        <v>16</v>
      </c>
      <c r="C46" s="66" t="s">
        <v>46</v>
      </c>
      <c r="D46" s="50">
        <v>40014</v>
      </c>
      <c r="E46" s="66">
        <v>0.4</v>
      </c>
      <c r="F46" s="66" t="s">
        <v>18</v>
      </c>
      <c r="G46" s="66">
        <v>2</v>
      </c>
      <c r="H46" s="66" t="s">
        <v>19</v>
      </c>
      <c r="I46" s="66">
        <v>0</v>
      </c>
      <c r="J46" s="66" t="s">
        <v>20</v>
      </c>
      <c r="K46" s="102">
        <v>40</v>
      </c>
      <c r="L46" s="13" t="s">
        <v>21</v>
      </c>
      <c r="M46" s="34">
        <v>1</v>
      </c>
      <c r="N46" s="88" t="s">
        <v>37</v>
      </c>
      <c r="O46" s="94" t="s">
        <v>23</v>
      </c>
      <c r="P46" s="66" t="s">
        <v>24</v>
      </c>
      <c r="Q46" s="113">
        <v>8</v>
      </c>
    </row>
    <row r="47" spans="1:17" ht="30.75" customHeight="1" x14ac:dyDescent="0.2">
      <c r="A47" s="108"/>
      <c r="B47" s="89"/>
      <c r="C47" s="89"/>
      <c r="D47" s="51"/>
      <c r="E47" s="89"/>
      <c r="F47" s="89"/>
      <c r="G47" s="89"/>
      <c r="H47" s="89"/>
      <c r="I47" s="89"/>
      <c r="J47" s="97"/>
      <c r="K47" s="89"/>
      <c r="L47" s="14" t="s">
        <v>25</v>
      </c>
      <c r="M47" s="35">
        <v>1</v>
      </c>
      <c r="N47" s="60"/>
      <c r="O47" s="95"/>
      <c r="P47" s="90"/>
      <c r="Q47" s="77"/>
    </row>
    <row r="48" spans="1:17" ht="54" customHeight="1" x14ac:dyDescent="0.2">
      <c r="A48" s="108"/>
      <c r="B48" s="89"/>
      <c r="C48" s="89"/>
      <c r="D48" s="51"/>
      <c r="E48" s="67">
        <v>35</v>
      </c>
      <c r="F48" s="67" t="s">
        <v>26</v>
      </c>
      <c r="G48" s="67">
        <v>6</v>
      </c>
      <c r="H48" s="67" t="s">
        <v>19</v>
      </c>
      <c r="I48" s="67">
        <v>0</v>
      </c>
      <c r="J48" s="67" t="s">
        <v>27</v>
      </c>
      <c r="K48" s="67">
        <v>40</v>
      </c>
      <c r="L48" s="14" t="s">
        <v>28</v>
      </c>
      <c r="M48" s="35">
        <v>1</v>
      </c>
      <c r="N48" s="60"/>
      <c r="O48" s="95"/>
      <c r="P48" s="90"/>
      <c r="Q48" s="77"/>
    </row>
    <row r="49" spans="1:17" ht="29.25" customHeight="1" x14ac:dyDescent="0.2">
      <c r="A49" s="108"/>
      <c r="B49" s="89"/>
      <c r="C49" s="89"/>
      <c r="D49" s="51"/>
      <c r="E49" s="69"/>
      <c r="F49" s="69"/>
      <c r="G49" s="69"/>
      <c r="H49" s="69"/>
      <c r="I49" s="69"/>
      <c r="J49" s="97"/>
      <c r="K49" s="97"/>
      <c r="L49" s="14" t="s">
        <v>29</v>
      </c>
      <c r="M49" s="35">
        <v>8</v>
      </c>
      <c r="N49" s="60"/>
      <c r="O49" s="95"/>
      <c r="P49" s="90"/>
      <c r="Q49" s="77"/>
    </row>
    <row r="50" spans="1:17" ht="20.25" customHeight="1" thickBot="1" x14ac:dyDescent="0.25">
      <c r="A50" s="109"/>
      <c r="B50" s="87"/>
      <c r="C50" s="87"/>
      <c r="D50" s="52"/>
      <c r="E50" s="72"/>
      <c r="F50" s="72"/>
      <c r="G50" s="72"/>
      <c r="H50" s="72"/>
      <c r="I50" s="72"/>
      <c r="J50" s="98"/>
      <c r="K50" s="98"/>
      <c r="L50" s="11" t="s">
        <v>30</v>
      </c>
      <c r="M50" s="7">
        <v>8</v>
      </c>
      <c r="N50" s="78"/>
      <c r="O50" s="96"/>
      <c r="P50" s="91"/>
      <c r="Q50" s="114"/>
    </row>
    <row r="51" spans="1:17" ht="54" customHeight="1" x14ac:dyDescent="0.2">
      <c r="A51" s="63">
        <v>9</v>
      </c>
      <c r="B51" s="66" t="s">
        <v>16</v>
      </c>
      <c r="C51" s="66" t="s">
        <v>47</v>
      </c>
      <c r="D51" s="50">
        <v>1466</v>
      </c>
      <c r="E51" s="66">
        <v>0.4</v>
      </c>
      <c r="F51" s="66" t="s">
        <v>18</v>
      </c>
      <c r="G51" s="66">
        <v>2</v>
      </c>
      <c r="H51" s="66" t="s">
        <v>19</v>
      </c>
      <c r="I51" s="66">
        <v>0</v>
      </c>
      <c r="J51" s="66" t="s">
        <v>20</v>
      </c>
      <c r="K51" s="102">
        <v>40</v>
      </c>
      <c r="L51" s="13" t="s">
        <v>21</v>
      </c>
      <c r="M51" s="34">
        <v>1</v>
      </c>
      <c r="N51" s="88" t="s">
        <v>37</v>
      </c>
      <c r="O51" s="94" t="s">
        <v>23</v>
      </c>
      <c r="P51" s="66" t="s">
        <v>24</v>
      </c>
      <c r="Q51" s="113">
        <v>8</v>
      </c>
    </row>
    <row r="52" spans="1:17" ht="30.75" customHeight="1" x14ac:dyDescent="0.2">
      <c r="A52" s="108"/>
      <c r="B52" s="89"/>
      <c r="C52" s="89"/>
      <c r="D52" s="51"/>
      <c r="E52" s="89"/>
      <c r="F52" s="89"/>
      <c r="G52" s="89"/>
      <c r="H52" s="89"/>
      <c r="I52" s="89"/>
      <c r="J52" s="97"/>
      <c r="K52" s="89"/>
      <c r="L52" s="14" t="s">
        <v>25</v>
      </c>
      <c r="M52" s="35">
        <v>1</v>
      </c>
      <c r="N52" s="60"/>
      <c r="O52" s="95"/>
      <c r="P52" s="90"/>
      <c r="Q52" s="77"/>
    </row>
    <row r="53" spans="1:17" ht="54.75" customHeight="1" x14ac:dyDescent="0.2">
      <c r="A53" s="108"/>
      <c r="B53" s="89"/>
      <c r="C53" s="89"/>
      <c r="D53" s="51"/>
      <c r="E53" s="67">
        <v>35</v>
      </c>
      <c r="F53" s="67" t="s">
        <v>26</v>
      </c>
      <c r="G53" s="67">
        <v>6</v>
      </c>
      <c r="H53" s="67" t="s">
        <v>19</v>
      </c>
      <c r="I53" s="67">
        <v>0</v>
      </c>
      <c r="J53" s="67" t="s">
        <v>27</v>
      </c>
      <c r="K53" s="67">
        <v>40</v>
      </c>
      <c r="L53" s="14" t="s">
        <v>28</v>
      </c>
      <c r="M53" s="35">
        <v>1</v>
      </c>
      <c r="N53" s="60"/>
      <c r="O53" s="95"/>
      <c r="P53" s="90"/>
      <c r="Q53" s="77"/>
    </row>
    <row r="54" spans="1:17" ht="29.25" customHeight="1" x14ac:dyDescent="0.2">
      <c r="A54" s="108"/>
      <c r="B54" s="89"/>
      <c r="C54" s="89"/>
      <c r="D54" s="51"/>
      <c r="E54" s="69"/>
      <c r="F54" s="69"/>
      <c r="G54" s="69"/>
      <c r="H54" s="69"/>
      <c r="I54" s="69"/>
      <c r="J54" s="97"/>
      <c r="K54" s="97"/>
      <c r="L54" s="14" t="s">
        <v>29</v>
      </c>
      <c r="M54" s="35">
        <v>8</v>
      </c>
      <c r="N54" s="60"/>
      <c r="O54" s="95"/>
      <c r="P54" s="90"/>
      <c r="Q54" s="77"/>
    </row>
    <row r="55" spans="1:17" ht="19.5" customHeight="1" thickBot="1" x14ac:dyDescent="0.25">
      <c r="A55" s="109"/>
      <c r="B55" s="87"/>
      <c r="C55" s="87"/>
      <c r="D55" s="52"/>
      <c r="E55" s="72"/>
      <c r="F55" s="72"/>
      <c r="G55" s="72"/>
      <c r="H55" s="72"/>
      <c r="I55" s="72"/>
      <c r="J55" s="98"/>
      <c r="K55" s="98"/>
      <c r="L55" s="11" t="s">
        <v>30</v>
      </c>
      <c r="M55" s="7">
        <v>8</v>
      </c>
      <c r="N55" s="78"/>
      <c r="O55" s="96"/>
      <c r="P55" s="91"/>
      <c r="Q55" s="114"/>
    </row>
    <row r="56" spans="1:17" ht="23.25" customHeight="1" x14ac:dyDescent="0.2">
      <c r="A56" s="63">
        <v>10</v>
      </c>
      <c r="B56" s="66" t="s">
        <v>16</v>
      </c>
      <c r="C56" s="66" t="s">
        <v>50</v>
      </c>
      <c r="D56" s="50">
        <v>40117</v>
      </c>
      <c r="E56" s="131">
        <v>0.4</v>
      </c>
      <c r="F56" s="131" t="s">
        <v>18</v>
      </c>
      <c r="G56" s="131">
        <v>2</v>
      </c>
      <c r="H56" s="131" t="s">
        <v>19</v>
      </c>
      <c r="I56" s="131">
        <v>0</v>
      </c>
      <c r="J56" s="131" t="s">
        <v>20</v>
      </c>
      <c r="K56" s="131">
        <v>40</v>
      </c>
      <c r="L56" s="139" t="s">
        <v>49</v>
      </c>
      <c r="M56" s="131">
        <v>1</v>
      </c>
      <c r="N56" s="88" t="s">
        <v>48</v>
      </c>
      <c r="O56" s="94" t="s">
        <v>23</v>
      </c>
      <c r="P56" s="66" t="s">
        <v>24</v>
      </c>
      <c r="Q56" s="113">
        <v>8</v>
      </c>
    </row>
    <row r="57" spans="1:17" ht="23.25" customHeight="1" x14ac:dyDescent="0.2">
      <c r="A57" s="146"/>
      <c r="B57" s="148"/>
      <c r="C57" s="148"/>
      <c r="D57" s="51"/>
      <c r="E57" s="107"/>
      <c r="F57" s="107"/>
      <c r="G57" s="107"/>
      <c r="H57" s="107"/>
      <c r="I57" s="107"/>
      <c r="J57" s="107"/>
      <c r="K57" s="107"/>
      <c r="L57" s="106"/>
      <c r="M57" s="107"/>
      <c r="N57" s="60"/>
      <c r="O57" s="141"/>
      <c r="P57" s="90"/>
      <c r="Q57" s="77"/>
    </row>
    <row r="58" spans="1:17" ht="16.5" customHeight="1" x14ac:dyDescent="0.2">
      <c r="A58" s="146"/>
      <c r="B58" s="148"/>
      <c r="C58" s="148"/>
      <c r="D58" s="51"/>
      <c r="E58" s="107"/>
      <c r="F58" s="107"/>
      <c r="G58" s="107"/>
      <c r="H58" s="107"/>
      <c r="I58" s="107"/>
      <c r="J58" s="107"/>
      <c r="K58" s="107"/>
      <c r="L58" s="106" t="s">
        <v>29</v>
      </c>
      <c r="M58" s="107">
        <v>8</v>
      </c>
      <c r="N58" s="60"/>
      <c r="O58" s="141"/>
      <c r="P58" s="90"/>
      <c r="Q58" s="77"/>
    </row>
    <row r="59" spans="1:17" ht="16.5" customHeight="1" x14ac:dyDescent="0.2">
      <c r="A59" s="146"/>
      <c r="B59" s="148"/>
      <c r="C59" s="148"/>
      <c r="D59" s="51"/>
      <c r="E59" s="107">
        <v>35</v>
      </c>
      <c r="F59" s="107" t="s">
        <v>26</v>
      </c>
      <c r="G59" s="107">
        <v>6</v>
      </c>
      <c r="H59" s="107" t="s">
        <v>19</v>
      </c>
      <c r="I59" s="107">
        <v>0</v>
      </c>
      <c r="J59" s="107" t="s">
        <v>27</v>
      </c>
      <c r="K59" s="107">
        <v>40</v>
      </c>
      <c r="L59" s="106"/>
      <c r="M59" s="107"/>
      <c r="N59" s="60"/>
      <c r="O59" s="141"/>
      <c r="P59" s="90"/>
      <c r="Q59" s="77"/>
    </row>
    <row r="60" spans="1:17" ht="21" customHeight="1" x14ac:dyDescent="0.2">
      <c r="A60" s="146"/>
      <c r="B60" s="148"/>
      <c r="C60" s="148"/>
      <c r="D60" s="51"/>
      <c r="E60" s="107"/>
      <c r="F60" s="107"/>
      <c r="G60" s="107"/>
      <c r="H60" s="107"/>
      <c r="I60" s="107"/>
      <c r="J60" s="107"/>
      <c r="K60" s="107"/>
      <c r="L60" s="106" t="s">
        <v>30</v>
      </c>
      <c r="M60" s="107">
        <v>8</v>
      </c>
      <c r="N60" s="60"/>
      <c r="O60" s="141"/>
      <c r="P60" s="90"/>
      <c r="Q60" s="77"/>
    </row>
    <row r="61" spans="1:17" ht="25.5" customHeight="1" thickBot="1" x14ac:dyDescent="0.25">
      <c r="A61" s="147"/>
      <c r="B61" s="149"/>
      <c r="C61" s="149"/>
      <c r="D61" s="52"/>
      <c r="E61" s="133"/>
      <c r="F61" s="133"/>
      <c r="G61" s="133"/>
      <c r="H61" s="133"/>
      <c r="I61" s="133"/>
      <c r="J61" s="133"/>
      <c r="K61" s="133"/>
      <c r="L61" s="140"/>
      <c r="M61" s="133"/>
      <c r="N61" s="78"/>
      <c r="O61" s="142"/>
      <c r="P61" s="91"/>
      <c r="Q61" s="114"/>
    </row>
    <row r="62" spans="1:17" ht="21.75" customHeight="1" x14ac:dyDescent="0.2">
      <c r="A62" s="63">
        <v>11</v>
      </c>
      <c r="B62" s="66" t="s">
        <v>16</v>
      </c>
      <c r="C62" s="66" t="s">
        <v>52</v>
      </c>
      <c r="D62" s="50" t="s">
        <v>117</v>
      </c>
      <c r="E62" s="131">
        <v>0.4</v>
      </c>
      <c r="F62" s="131" t="s">
        <v>19</v>
      </c>
      <c r="G62" s="131">
        <v>0</v>
      </c>
      <c r="H62" s="131" t="s">
        <v>19</v>
      </c>
      <c r="I62" s="131">
        <v>0</v>
      </c>
      <c r="J62" s="131" t="s">
        <v>20</v>
      </c>
      <c r="K62" s="131">
        <v>40</v>
      </c>
      <c r="L62" s="139" t="s">
        <v>25</v>
      </c>
      <c r="M62" s="131">
        <v>1</v>
      </c>
      <c r="N62" s="88" t="s">
        <v>53</v>
      </c>
      <c r="O62" s="94" t="s">
        <v>23</v>
      </c>
      <c r="P62" s="66" t="s">
        <v>42</v>
      </c>
      <c r="Q62" s="113">
        <v>9</v>
      </c>
    </row>
    <row r="63" spans="1:17" ht="21.75" customHeight="1" x14ac:dyDescent="0.2">
      <c r="A63" s="152"/>
      <c r="B63" s="90"/>
      <c r="C63" s="90"/>
      <c r="D63" s="51"/>
      <c r="E63" s="107"/>
      <c r="F63" s="107"/>
      <c r="G63" s="107"/>
      <c r="H63" s="107"/>
      <c r="I63" s="107"/>
      <c r="J63" s="107"/>
      <c r="K63" s="107"/>
      <c r="L63" s="106"/>
      <c r="M63" s="107"/>
      <c r="N63" s="60"/>
      <c r="O63" s="144"/>
      <c r="P63" s="90"/>
      <c r="Q63" s="77"/>
    </row>
    <row r="64" spans="1:17" ht="21.75" customHeight="1" x14ac:dyDescent="0.2">
      <c r="A64" s="152"/>
      <c r="B64" s="90"/>
      <c r="C64" s="90"/>
      <c r="D64" s="51"/>
      <c r="E64" s="107"/>
      <c r="F64" s="107"/>
      <c r="G64" s="107"/>
      <c r="H64" s="107"/>
      <c r="I64" s="107"/>
      <c r="J64" s="107"/>
      <c r="K64" s="107"/>
      <c r="L64" s="106" t="s">
        <v>51</v>
      </c>
      <c r="M64" s="107">
        <v>1</v>
      </c>
      <c r="N64" s="60"/>
      <c r="O64" s="144"/>
      <c r="P64" s="90"/>
      <c r="Q64" s="77"/>
    </row>
    <row r="65" spans="1:17" ht="21.75" customHeight="1" x14ac:dyDescent="0.2">
      <c r="A65" s="152"/>
      <c r="B65" s="90"/>
      <c r="C65" s="90"/>
      <c r="D65" s="51"/>
      <c r="E65" s="107">
        <v>110</v>
      </c>
      <c r="F65" s="107" t="s">
        <v>19</v>
      </c>
      <c r="G65" s="107">
        <v>0</v>
      </c>
      <c r="H65" s="107" t="s">
        <v>19</v>
      </c>
      <c r="I65" s="107">
        <v>0</v>
      </c>
      <c r="J65" s="107" t="s">
        <v>27</v>
      </c>
      <c r="K65" s="107">
        <v>40</v>
      </c>
      <c r="L65" s="106"/>
      <c r="M65" s="107"/>
      <c r="N65" s="60"/>
      <c r="O65" s="144"/>
      <c r="P65" s="90"/>
      <c r="Q65" s="77"/>
    </row>
    <row r="66" spans="1:17" ht="21.75" customHeight="1" x14ac:dyDescent="0.2">
      <c r="A66" s="152"/>
      <c r="B66" s="90"/>
      <c r="C66" s="90"/>
      <c r="D66" s="51"/>
      <c r="E66" s="107"/>
      <c r="F66" s="107"/>
      <c r="G66" s="107"/>
      <c r="H66" s="107"/>
      <c r="I66" s="107"/>
      <c r="J66" s="107"/>
      <c r="K66" s="107"/>
      <c r="L66" s="106" t="s">
        <v>30</v>
      </c>
      <c r="M66" s="107">
        <v>9</v>
      </c>
      <c r="N66" s="60"/>
      <c r="O66" s="144"/>
      <c r="P66" s="90"/>
      <c r="Q66" s="77"/>
    </row>
    <row r="67" spans="1:17" ht="21.75" customHeight="1" x14ac:dyDescent="0.2">
      <c r="A67" s="152"/>
      <c r="B67" s="90"/>
      <c r="C67" s="90"/>
      <c r="D67" s="51"/>
      <c r="E67" s="107"/>
      <c r="F67" s="107"/>
      <c r="G67" s="107"/>
      <c r="H67" s="107"/>
      <c r="I67" s="107"/>
      <c r="J67" s="107"/>
      <c r="K67" s="107"/>
      <c r="L67" s="106"/>
      <c r="M67" s="107"/>
      <c r="N67" s="60"/>
      <c r="O67" s="144"/>
      <c r="P67" s="90"/>
      <c r="Q67" s="77"/>
    </row>
    <row r="68" spans="1:17" ht="26.25" thickBot="1" x14ac:dyDescent="0.25">
      <c r="A68" s="153"/>
      <c r="B68" s="98"/>
      <c r="C68" s="98"/>
      <c r="D68" s="52"/>
      <c r="E68" s="98"/>
      <c r="F68" s="98"/>
      <c r="G68" s="98"/>
      <c r="H68" s="98"/>
      <c r="I68" s="98"/>
      <c r="J68" s="98"/>
      <c r="K68" s="98"/>
      <c r="L68" s="37" t="s">
        <v>29</v>
      </c>
      <c r="M68" s="7">
        <v>9</v>
      </c>
      <c r="N68" s="143"/>
      <c r="O68" s="145"/>
      <c r="P68" s="98"/>
      <c r="Q68" s="143"/>
    </row>
    <row r="69" spans="1:17" x14ac:dyDescent="0.2">
      <c r="A69" s="63">
        <v>12</v>
      </c>
      <c r="B69" s="66" t="s">
        <v>16</v>
      </c>
      <c r="C69" s="66" t="s">
        <v>94</v>
      </c>
      <c r="D69" s="50">
        <v>2426</v>
      </c>
      <c r="E69" s="66">
        <v>0.4</v>
      </c>
      <c r="F69" s="66" t="s">
        <v>19</v>
      </c>
      <c r="G69" s="66">
        <v>0</v>
      </c>
      <c r="H69" s="66" t="s">
        <v>19</v>
      </c>
      <c r="I69" s="66">
        <v>0</v>
      </c>
      <c r="J69" s="66" t="s">
        <v>19</v>
      </c>
      <c r="K69" s="66">
        <v>0</v>
      </c>
      <c r="L69" s="166" t="s">
        <v>25</v>
      </c>
      <c r="M69" s="102">
        <v>1</v>
      </c>
      <c r="N69" s="160" t="s">
        <v>97</v>
      </c>
      <c r="O69" s="29"/>
      <c r="P69" s="22"/>
      <c r="Q69" s="163">
        <v>2</v>
      </c>
    </row>
    <row r="70" spans="1:17" ht="18.75" customHeight="1" x14ac:dyDescent="0.2">
      <c r="A70" s="169"/>
      <c r="B70" s="154"/>
      <c r="C70" s="154"/>
      <c r="D70" s="51"/>
      <c r="E70" s="154"/>
      <c r="F70" s="92"/>
      <c r="G70" s="92"/>
      <c r="H70" s="92"/>
      <c r="I70" s="92"/>
      <c r="J70" s="92"/>
      <c r="K70" s="92"/>
      <c r="L70" s="167"/>
      <c r="M70" s="168"/>
      <c r="N70" s="161"/>
      <c r="O70" s="30"/>
      <c r="P70" s="16"/>
      <c r="Q70" s="164"/>
    </row>
    <row r="71" spans="1:17" ht="15" customHeight="1" x14ac:dyDescent="0.2">
      <c r="A71" s="169"/>
      <c r="B71" s="154"/>
      <c r="C71" s="154"/>
      <c r="D71" s="51"/>
      <c r="E71" s="67">
        <v>10</v>
      </c>
      <c r="F71" s="67" t="s">
        <v>96</v>
      </c>
      <c r="G71" s="67">
        <v>0</v>
      </c>
      <c r="H71" s="67" t="s">
        <v>19</v>
      </c>
      <c r="I71" s="67">
        <v>0</v>
      </c>
      <c r="J71" s="67" t="s">
        <v>19</v>
      </c>
      <c r="K71" s="67">
        <v>0</v>
      </c>
      <c r="L71" s="134" t="s">
        <v>95</v>
      </c>
      <c r="M71" s="132">
        <v>1</v>
      </c>
      <c r="N71" s="161"/>
      <c r="O71" s="30"/>
      <c r="P71" s="16"/>
      <c r="Q71" s="164"/>
    </row>
    <row r="72" spans="1:17" ht="43.5" customHeight="1" x14ac:dyDescent="0.2">
      <c r="A72" s="169"/>
      <c r="B72" s="154"/>
      <c r="C72" s="154"/>
      <c r="D72" s="51"/>
      <c r="E72" s="154"/>
      <c r="F72" s="92"/>
      <c r="G72" s="92"/>
      <c r="H72" s="92"/>
      <c r="I72" s="92"/>
      <c r="J72" s="92"/>
      <c r="K72" s="92"/>
      <c r="L72" s="167"/>
      <c r="M72" s="168"/>
      <c r="N72" s="161"/>
      <c r="O72" s="30"/>
      <c r="P72" s="16"/>
      <c r="Q72" s="164"/>
    </row>
    <row r="73" spans="1:17" ht="15" customHeight="1" x14ac:dyDescent="0.2">
      <c r="A73" s="169"/>
      <c r="B73" s="154"/>
      <c r="C73" s="154"/>
      <c r="D73" s="51"/>
      <c r="E73" s="67">
        <v>110</v>
      </c>
      <c r="F73" s="67" t="s">
        <v>19</v>
      </c>
      <c r="G73" s="67">
        <v>0</v>
      </c>
      <c r="H73" s="67" t="s">
        <v>19</v>
      </c>
      <c r="I73" s="67">
        <v>0</v>
      </c>
      <c r="J73" s="67" t="s">
        <v>96</v>
      </c>
      <c r="K73" s="67">
        <v>0</v>
      </c>
      <c r="L73" s="134" t="s">
        <v>29</v>
      </c>
      <c r="M73" s="132">
        <v>2</v>
      </c>
      <c r="N73" s="161"/>
      <c r="O73" s="30"/>
      <c r="P73" s="16"/>
      <c r="Q73" s="164"/>
    </row>
    <row r="74" spans="1:17" ht="15" customHeight="1" x14ac:dyDescent="0.2">
      <c r="A74" s="169"/>
      <c r="B74" s="154"/>
      <c r="C74" s="154"/>
      <c r="D74" s="51"/>
      <c r="E74" s="154"/>
      <c r="F74" s="92"/>
      <c r="G74" s="92"/>
      <c r="H74" s="92"/>
      <c r="I74" s="92"/>
      <c r="J74" s="92"/>
      <c r="K74" s="92"/>
      <c r="L74" s="167"/>
      <c r="M74" s="168"/>
      <c r="N74" s="161"/>
      <c r="O74" s="30"/>
      <c r="P74" s="16"/>
      <c r="Q74" s="164"/>
    </row>
    <row r="75" spans="1:17" ht="21.75" customHeight="1" thickBot="1" x14ac:dyDescent="0.25">
      <c r="A75" s="170"/>
      <c r="B75" s="171"/>
      <c r="C75" s="171"/>
      <c r="D75" s="52"/>
      <c r="E75" s="171"/>
      <c r="F75" s="93"/>
      <c r="G75" s="93"/>
      <c r="H75" s="93"/>
      <c r="I75" s="93"/>
      <c r="J75" s="93"/>
      <c r="K75" s="93"/>
      <c r="L75" s="37" t="s">
        <v>30</v>
      </c>
      <c r="M75" s="7">
        <v>2</v>
      </c>
      <c r="N75" s="162"/>
      <c r="O75" s="31"/>
      <c r="P75" s="23"/>
      <c r="Q75" s="165"/>
    </row>
    <row r="76" spans="1:17" s="2" customFormat="1" ht="26.25" customHeight="1" thickBot="1" x14ac:dyDescent="0.25">
      <c r="A76" s="150" t="s">
        <v>54</v>
      </c>
      <c r="B76" s="151"/>
      <c r="C76" s="151"/>
      <c r="D76" s="151"/>
      <c r="E76" s="151"/>
      <c r="F76" s="151"/>
      <c r="G76" s="8">
        <f>SUM(G11:G68)</f>
        <v>78</v>
      </c>
      <c r="H76" s="8" t="s">
        <v>19</v>
      </c>
      <c r="I76" s="8">
        <f t="shared" ref="I76" si="0">SUM(I11:I68)</f>
        <v>0</v>
      </c>
      <c r="J76" s="8"/>
      <c r="K76" s="8"/>
      <c r="L76" s="8"/>
      <c r="M76" s="8"/>
      <c r="N76" s="9"/>
      <c r="O76" s="47"/>
      <c r="P76" s="8"/>
      <c r="Q76" s="9">
        <f>SUM(Q11:Q75)</f>
        <v>89</v>
      </c>
    </row>
    <row r="77" spans="1:17" ht="24" customHeight="1" thickBot="1" x14ac:dyDescent="0.25">
      <c r="A77" s="157" t="s">
        <v>109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O77" s="48"/>
      <c r="P77" s="40"/>
      <c r="Q77" s="41"/>
    </row>
    <row r="78" spans="1:17" ht="25.5" x14ac:dyDescent="0.2">
      <c r="A78" s="63">
        <v>1</v>
      </c>
      <c r="B78" s="66" t="s">
        <v>75</v>
      </c>
      <c r="C78" s="66" t="s">
        <v>98</v>
      </c>
      <c r="D78" s="50"/>
      <c r="E78" s="66">
        <v>10</v>
      </c>
      <c r="F78" s="66" t="s">
        <v>76</v>
      </c>
      <c r="G78" s="66">
        <v>16</v>
      </c>
      <c r="H78" s="70" t="s">
        <v>19</v>
      </c>
      <c r="I78" s="70">
        <v>0</v>
      </c>
      <c r="J78" s="66" t="s">
        <v>62</v>
      </c>
      <c r="K78" s="66" t="s">
        <v>73</v>
      </c>
      <c r="L78" s="13" t="s">
        <v>56</v>
      </c>
      <c r="M78" s="32">
        <v>16</v>
      </c>
      <c r="N78" s="59" t="s">
        <v>69</v>
      </c>
      <c r="O78" s="82" t="s">
        <v>23</v>
      </c>
      <c r="P78" s="84" t="s">
        <v>68</v>
      </c>
      <c r="Q78" s="79">
        <v>16</v>
      </c>
    </row>
    <row r="79" spans="1:17" ht="17.25" customHeight="1" x14ac:dyDescent="0.2">
      <c r="A79" s="64"/>
      <c r="B79" s="67"/>
      <c r="C79" s="67"/>
      <c r="D79" s="51"/>
      <c r="E79" s="67"/>
      <c r="F79" s="67"/>
      <c r="G79" s="67"/>
      <c r="H79" s="71"/>
      <c r="I79" s="71"/>
      <c r="J79" s="67"/>
      <c r="K79" s="67"/>
      <c r="L79" s="14" t="s">
        <v>70</v>
      </c>
      <c r="M79" s="10">
        <v>32</v>
      </c>
      <c r="N79" s="60"/>
      <c r="O79" s="62"/>
      <c r="P79" s="57"/>
      <c r="Q79" s="58"/>
    </row>
    <row r="80" spans="1:17" ht="38.25" x14ac:dyDescent="0.2">
      <c r="A80" s="64"/>
      <c r="B80" s="67"/>
      <c r="C80" s="67"/>
      <c r="D80" s="51"/>
      <c r="E80" s="69"/>
      <c r="F80" s="69"/>
      <c r="G80" s="69"/>
      <c r="H80" s="71"/>
      <c r="I80" s="71"/>
      <c r="J80" s="69"/>
      <c r="K80" s="69"/>
      <c r="L80" s="14" t="s">
        <v>71</v>
      </c>
      <c r="M80" s="33">
        <v>16</v>
      </c>
      <c r="N80" s="60"/>
      <c r="O80" s="62"/>
      <c r="P80" s="57"/>
      <c r="Q80" s="58"/>
    </row>
    <row r="81" spans="1:17" ht="19.5" customHeight="1" x14ac:dyDescent="0.2">
      <c r="A81" s="64"/>
      <c r="B81" s="67"/>
      <c r="C81" s="67"/>
      <c r="D81" s="51"/>
      <c r="E81" s="67">
        <v>0.4</v>
      </c>
      <c r="F81" s="67"/>
      <c r="G81" s="67">
        <v>0</v>
      </c>
      <c r="H81" s="71" t="s">
        <v>19</v>
      </c>
      <c r="I81" s="71">
        <v>0</v>
      </c>
      <c r="J81" s="67" t="s">
        <v>63</v>
      </c>
      <c r="K81" s="67" t="s">
        <v>74</v>
      </c>
      <c r="L81" s="14" t="s">
        <v>72</v>
      </c>
      <c r="M81" s="33">
        <v>1</v>
      </c>
      <c r="N81" s="60"/>
      <c r="O81" s="62"/>
      <c r="P81" s="57"/>
      <c r="Q81" s="58"/>
    </row>
    <row r="82" spans="1:17" ht="25.5" x14ac:dyDescent="0.2">
      <c r="A82" s="64"/>
      <c r="B82" s="67"/>
      <c r="C82" s="67"/>
      <c r="D82" s="51"/>
      <c r="E82" s="67"/>
      <c r="F82" s="67"/>
      <c r="G82" s="67"/>
      <c r="H82" s="71"/>
      <c r="I82" s="71"/>
      <c r="J82" s="67"/>
      <c r="K82" s="67"/>
      <c r="L82" s="14" t="s">
        <v>61</v>
      </c>
      <c r="M82" s="33">
        <v>16</v>
      </c>
      <c r="N82" s="60"/>
      <c r="O82" s="62"/>
      <c r="P82" s="57"/>
      <c r="Q82" s="58"/>
    </row>
    <row r="83" spans="1:17" ht="19.5" customHeight="1" thickBot="1" x14ac:dyDescent="0.25">
      <c r="A83" s="65"/>
      <c r="B83" s="68"/>
      <c r="C83" s="68"/>
      <c r="D83" s="52"/>
      <c r="E83" s="72"/>
      <c r="F83" s="72"/>
      <c r="G83" s="72"/>
      <c r="H83" s="73"/>
      <c r="I83" s="73"/>
      <c r="J83" s="81"/>
      <c r="K83" s="72"/>
      <c r="L83" s="11" t="s">
        <v>60</v>
      </c>
      <c r="M83" s="36">
        <v>200</v>
      </c>
      <c r="N83" s="78"/>
      <c r="O83" s="83"/>
      <c r="P83" s="85"/>
      <c r="Q83" s="80"/>
    </row>
    <row r="84" spans="1:17" ht="25.5" x14ac:dyDescent="0.2">
      <c r="A84" s="63">
        <v>2</v>
      </c>
      <c r="B84" s="66" t="s">
        <v>75</v>
      </c>
      <c r="C84" s="66" t="s">
        <v>99</v>
      </c>
      <c r="D84" s="50"/>
      <c r="E84" s="66">
        <v>10</v>
      </c>
      <c r="F84" s="66" t="s">
        <v>76</v>
      </c>
      <c r="G84" s="66">
        <v>12</v>
      </c>
      <c r="H84" s="70" t="s">
        <v>19</v>
      </c>
      <c r="I84" s="70">
        <v>0</v>
      </c>
      <c r="J84" s="66" t="s">
        <v>62</v>
      </c>
      <c r="K84" s="66" t="s">
        <v>79</v>
      </c>
      <c r="L84" s="13" t="s">
        <v>78</v>
      </c>
      <c r="M84" s="32">
        <v>14</v>
      </c>
      <c r="N84" s="59" t="s">
        <v>77</v>
      </c>
      <c r="O84" s="82" t="s">
        <v>23</v>
      </c>
      <c r="P84" s="84" t="s">
        <v>68</v>
      </c>
      <c r="Q84" s="79">
        <v>14</v>
      </c>
    </row>
    <row r="85" spans="1:17" ht="19.5" customHeight="1" x14ac:dyDescent="0.2">
      <c r="A85" s="64"/>
      <c r="B85" s="67"/>
      <c r="C85" s="67"/>
      <c r="D85" s="51"/>
      <c r="E85" s="67"/>
      <c r="F85" s="67"/>
      <c r="G85" s="67"/>
      <c r="H85" s="71"/>
      <c r="I85" s="71"/>
      <c r="J85" s="67"/>
      <c r="K85" s="67"/>
      <c r="L85" s="14" t="s">
        <v>70</v>
      </c>
      <c r="M85" s="10">
        <v>28</v>
      </c>
      <c r="N85" s="86"/>
      <c r="O85" s="62"/>
      <c r="P85" s="57"/>
      <c r="Q85" s="58"/>
    </row>
    <row r="86" spans="1:17" ht="38.25" x14ac:dyDescent="0.2">
      <c r="A86" s="64"/>
      <c r="B86" s="67"/>
      <c r="C86" s="67"/>
      <c r="D86" s="51"/>
      <c r="E86" s="69"/>
      <c r="F86" s="69"/>
      <c r="G86" s="69"/>
      <c r="H86" s="71"/>
      <c r="I86" s="71"/>
      <c r="J86" s="67" t="s">
        <v>63</v>
      </c>
      <c r="K86" s="67" t="s">
        <v>80</v>
      </c>
      <c r="L86" s="14" t="s">
        <v>71</v>
      </c>
      <c r="M86" s="33">
        <v>14</v>
      </c>
      <c r="N86" s="86"/>
      <c r="O86" s="62"/>
      <c r="P86" s="57"/>
      <c r="Q86" s="58"/>
    </row>
    <row r="87" spans="1:17" ht="38.25" x14ac:dyDescent="0.2">
      <c r="A87" s="64"/>
      <c r="B87" s="67"/>
      <c r="C87" s="67"/>
      <c r="D87" s="51"/>
      <c r="E87" s="69"/>
      <c r="F87" s="69"/>
      <c r="G87" s="69"/>
      <c r="H87" s="71"/>
      <c r="I87" s="71"/>
      <c r="J87" s="67"/>
      <c r="K87" s="67"/>
      <c r="L87" s="14" t="s">
        <v>55</v>
      </c>
      <c r="M87" s="33">
        <v>1</v>
      </c>
      <c r="N87" s="86"/>
      <c r="O87" s="62"/>
      <c r="P87" s="57"/>
      <c r="Q87" s="58"/>
    </row>
    <row r="88" spans="1:17" ht="25.5" x14ac:dyDescent="0.2">
      <c r="A88" s="64"/>
      <c r="B88" s="67"/>
      <c r="C88" s="67"/>
      <c r="D88" s="51"/>
      <c r="E88" s="67">
        <v>0.4</v>
      </c>
      <c r="F88" s="67" t="s">
        <v>81</v>
      </c>
      <c r="G88" s="67">
        <v>2</v>
      </c>
      <c r="H88" s="71" t="s">
        <v>82</v>
      </c>
      <c r="I88" s="71">
        <v>0</v>
      </c>
      <c r="J88" s="67" t="s">
        <v>64</v>
      </c>
      <c r="K88" s="67" t="s">
        <v>65</v>
      </c>
      <c r="L88" s="14" t="s">
        <v>58</v>
      </c>
      <c r="M88" s="33">
        <v>1</v>
      </c>
      <c r="N88" s="86"/>
      <c r="O88" s="62"/>
      <c r="P88" s="57"/>
      <c r="Q88" s="58"/>
    </row>
    <row r="89" spans="1:17" ht="17.25" customHeight="1" x14ac:dyDescent="0.2">
      <c r="A89" s="64"/>
      <c r="B89" s="67"/>
      <c r="C89" s="67"/>
      <c r="D89" s="51"/>
      <c r="E89" s="67"/>
      <c r="F89" s="67"/>
      <c r="G89" s="67"/>
      <c r="H89" s="71"/>
      <c r="I89" s="71"/>
      <c r="J89" s="67"/>
      <c r="K89" s="67"/>
      <c r="L89" s="14" t="s">
        <v>59</v>
      </c>
      <c r="M89" s="33">
        <v>1</v>
      </c>
      <c r="N89" s="86"/>
      <c r="O89" s="62"/>
      <c r="P89" s="57"/>
      <c r="Q89" s="58"/>
    </row>
    <row r="90" spans="1:17" ht="17.25" customHeight="1" x14ac:dyDescent="0.2">
      <c r="A90" s="64"/>
      <c r="B90" s="67"/>
      <c r="C90" s="67"/>
      <c r="D90" s="51"/>
      <c r="E90" s="69"/>
      <c r="F90" s="69"/>
      <c r="G90" s="69"/>
      <c r="H90" s="71"/>
      <c r="I90" s="71"/>
      <c r="J90" s="67"/>
      <c r="K90" s="67"/>
      <c r="L90" s="14" t="s">
        <v>60</v>
      </c>
      <c r="M90" s="33">
        <v>200</v>
      </c>
      <c r="N90" s="86"/>
      <c r="O90" s="62"/>
      <c r="P90" s="57"/>
      <c r="Q90" s="58"/>
    </row>
    <row r="91" spans="1:17" ht="26.25" thickBot="1" x14ac:dyDescent="0.25">
      <c r="A91" s="65"/>
      <c r="B91" s="68"/>
      <c r="C91" s="68"/>
      <c r="D91" s="52"/>
      <c r="E91" s="72"/>
      <c r="F91" s="72"/>
      <c r="G91" s="72"/>
      <c r="H91" s="73"/>
      <c r="I91" s="73"/>
      <c r="J91" s="68"/>
      <c r="K91" s="68"/>
      <c r="L91" s="11" t="s">
        <v>61</v>
      </c>
      <c r="M91" s="36">
        <v>14</v>
      </c>
      <c r="N91" s="61"/>
      <c r="O91" s="83"/>
      <c r="P91" s="85"/>
      <c r="Q91" s="80"/>
    </row>
    <row r="92" spans="1:17" ht="25.5" x14ac:dyDescent="0.2">
      <c r="A92" s="63">
        <v>3</v>
      </c>
      <c r="B92" s="66" t="s">
        <v>86</v>
      </c>
      <c r="C92" s="66" t="s">
        <v>100</v>
      </c>
      <c r="D92" s="50"/>
      <c r="E92" s="66">
        <v>10</v>
      </c>
      <c r="F92" s="66" t="s">
        <v>66</v>
      </c>
      <c r="G92" s="66">
        <v>7</v>
      </c>
      <c r="H92" s="70" t="s">
        <v>19</v>
      </c>
      <c r="I92" s="70">
        <v>0</v>
      </c>
      <c r="J92" s="66" t="s">
        <v>62</v>
      </c>
      <c r="K92" s="66" t="s">
        <v>79</v>
      </c>
      <c r="L92" s="13" t="s">
        <v>56</v>
      </c>
      <c r="M92" s="32">
        <v>9</v>
      </c>
      <c r="N92" s="59" t="s">
        <v>84</v>
      </c>
      <c r="O92" s="74" t="s">
        <v>23</v>
      </c>
      <c r="P92" s="75" t="s">
        <v>83</v>
      </c>
      <c r="Q92" s="76">
        <v>9</v>
      </c>
    </row>
    <row r="93" spans="1:17" ht="38.25" x14ac:dyDescent="0.2">
      <c r="A93" s="64"/>
      <c r="B93" s="67"/>
      <c r="C93" s="67"/>
      <c r="D93" s="51"/>
      <c r="E93" s="67"/>
      <c r="F93" s="67"/>
      <c r="G93" s="67"/>
      <c r="H93" s="71"/>
      <c r="I93" s="71"/>
      <c r="J93" s="67"/>
      <c r="K93" s="67"/>
      <c r="L93" s="14" t="s">
        <v>85</v>
      </c>
      <c r="M93" s="33">
        <v>1</v>
      </c>
      <c r="N93" s="60"/>
      <c r="O93" s="62"/>
      <c r="P93" s="57"/>
      <c r="Q93" s="77"/>
    </row>
    <row r="94" spans="1:17" ht="18" customHeight="1" x14ac:dyDescent="0.2">
      <c r="A94" s="64"/>
      <c r="B94" s="67"/>
      <c r="C94" s="67"/>
      <c r="D94" s="51"/>
      <c r="E94" s="69"/>
      <c r="F94" s="69"/>
      <c r="G94" s="69"/>
      <c r="H94" s="71"/>
      <c r="I94" s="71"/>
      <c r="J94" s="67" t="s">
        <v>63</v>
      </c>
      <c r="K94" s="67" t="s">
        <v>80</v>
      </c>
      <c r="L94" s="14" t="s">
        <v>57</v>
      </c>
      <c r="M94" s="33">
        <v>1</v>
      </c>
      <c r="N94" s="60"/>
      <c r="O94" s="62"/>
      <c r="P94" s="57"/>
      <c r="Q94" s="77"/>
    </row>
    <row r="95" spans="1:17" ht="25.5" x14ac:dyDescent="0.2">
      <c r="A95" s="64"/>
      <c r="B95" s="67"/>
      <c r="C95" s="67"/>
      <c r="D95" s="51"/>
      <c r="E95" s="69"/>
      <c r="F95" s="69"/>
      <c r="G95" s="69"/>
      <c r="H95" s="71"/>
      <c r="I95" s="71"/>
      <c r="J95" s="67"/>
      <c r="K95" s="67"/>
      <c r="L95" s="14" t="s">
        <v>58</v>
      </c>
      <c r="M95" s="33">
        <v>1</v>
      </c>
      <c r="N95" s="60"/>
      <c r="O95" s="62"/>
      <c r="P95" s="57"/>
      <c r="Q95" s="77"/>
    </row>
    <row r="96" spans="1:17" ht="17.25" customHeight="1" x14ac:dyDescent="0.2">
      <c r="A96" s="64"/>
      <c r="B96" s="67"/>
      <c r="C96" s="67"/>
      <c r="D96" s="51"/>
      <c r="E96" s="67">
        <v>0.4</v>
      </c>
      <c r="F96" s="67" t="s">
        <v>67</v>
      </c>
      <c r="G96" s="67">
        <v>2</v>
      </c>
      <c r="H96" s="71" t="s">
        <v>19</v>
      </c>
      <c r="I96" s="71">
        <v>0</v>
      </c>
      <c r="J96" s="67" t="s">
        <v>64</v>
      </c>
      <c r="K96" s="67" t="s">
        <v>65</v>
      </c>
      <c r="L96" s="14" t="s">
        <v>59</v>
      </c>
      <c r="M96" s="33">
        <v>1</v>
      </c>
      <c r="N96" s="60"/>
      <c r="O96" s="62"/>
      <c r="P96" s="57"/>
      <c r="Q96" s="77"/>
    </row>
    <row r="97" spans="1:17" ht="18" customHeight="1" x14ac:dyDescent="0.2">
      <c r="A97" s="64"/>
      <c r="B97" s="67"/>
      <c r="C97" s="67"/>
      <c r="D97" s="51"/>
      <c r="E97" s="67"/>
      <c r="F97" s="67"/>
      <c r="G97" s="67"/>
      <c r="H97" s="71"/>
      <c r="I97" s="71"/>
      <c r="J97" s="67"/>
      <c r="K97" s="67"/>
      <c r="L97" s="14" t="s">
        <v>60</v>
      </c>
      <c r="M97" s="33">
        <v>200</v>
      </c>
      <c r="N97" s="60"/>
      <c r="O97" s="62"/>
      <c r="P97" s="57"/>
      <c r="Q97" s="77"/>
    </row>
    <row r="98" spans="1:17" ht="26.25" thickBot="1" x14ac:dyDescent="0.25">
      <c r="A98" s="65"/>
      <c r="B98" s="68"/>
      <c r="C98" s="68"/>
      <c r="D98" s="52"/>
      <c r="E98" s="72"/>
      <c r="F98" s="72"/>
      <c r="G98" s="72"/>
      <c r="H98" s="73"/>
      <c r="I98" s="73"/>
      <c r="J98" s="68"/>
      <c r="K98" s="68"/>
      <c r="L98" s="11" t="s">
        <v>61</v>
      </c>
      <c r="M98" s="36">
        <v>9</v>
      </c>
      <c r="N98" s="78"/>
      <c r="O98" s="62"/>
      <c r="P98" s="57"/>
      <c r="Q98" s="77"/>
    </row>
    <row r="99" spans="1:17" ht="25.5" x14ac:dyDescent="0.2">
      <c r="A99" s="63">
        <v>4</v>
      </c>
      <c r="B99" s="66" t="s">
        <v>75</v>
      </c>
      <c r="C99" s="66" t="s">
        <v>101</v>
      </c>
      <c r="D99" s="50"/>
      <c r="E99" s="66">
        <v>10</v>
      </c>
      <c r="F99" s="66" t="s">
        <v>76</v>
      </c>
      <c r="G99" s="66">
        <v>18</v>
      </c>
      <c r="H99" s="70" t="s">
        <v>19</v>
      </c>
      <c r="I99" s="70">
        <v>0</v>
      </c>
      <c r="J99" s="66" t="s">
        <v>62</v>
      </c>
      <c r="K99" s="66" t="s">
        <v>89</v>
      </c>
      <c r="L99" s="13" t="s">
        <v>78</v>
      </c>
      <c r="M99" s="32">
        <v>20</v>
      </c>
      <c r="N99" s="59" t="s">
        <v>88</v>
      </c>
      <c r="O99" s="62" t="s">
        <v>23</v>
      </c>
      <c r="P99" s="57" t="s">
        <v>87</v>
      </c>
      <c r="Q99" s="58">
        <v>20</v>
      </c>
    </row>
    <row r="100" spans="1:17" ht="17.25" customHeight="1" x14ac:dyDescent="0.2">
      <c r="A100" s="64"/>
      <c r="B100" s="67"/>
      <c r="C100" s="67"/>
      <c r="D100" s="51"/>
      <c r="E100" s="67"/>
      <c r="F100" s="67"/>
      <c r="G100" s="67"/>
      <c r="H100" s="71"/>
      <c r="I100" s="71"/>
      <c r="J100" s="67"/>
      <c r="K100" s="67"/>
      <c r="L100" s="14" t="s">
        <v>70</v>
      </c>
      <c r="M100" s="10">
        <v>40</v>
      </c>
      <c r="N100" s="60"/>
      <c r="O100" s="62"/>
      <c r="P100" s="57"/>
      <c r="Q100" s="58"/>
    </row>
    <row r="101" spans="1:17" ht="38.25" x14ac:dyDescent="0.2">
      <c r="A101" s="64"/>
      <c r="B101" s="67"/>
      <c r="C101" s="67"/>
      <c r="D101" s="51"/>
      <c r="E101" s="69"/>
      <c r="F101" s="69"/>
      <c r="G101" s="69"/>
      <c r="H101" s="71"/>
      <c r="I101" s="71"/>
      <c r="J101" s="69"/>
      <c r="K101" s="69"/>
      <c r="L101" s="14" t="s">
        <v>71</v>
      </c>
      <c r="M101" s="33">
        <v>20</v>
      </c>
      <c r="N101" s="60"/>
      <c r="O101" s="62"/>
      <c r="P101" s="57"/>
      <c r="Q101" s="58"/>
    </row>
    <row r="102" spans="1:17" ht="38.25" x14ac:dyDescent="0.2">
      <c r="A102" s="64"/>
      <c r="B102" s="67"/>
      <c r="C102" s="67"/>
      <c r="D102" s="51"/>
      <c r="E102" s="69"/>
      <c r="F102" s="69"/>
      <c r="G102" s="69"/>
      <c r="H102" s="71"/>
      <c r="I102" s="71"/>
      <c r="J102" s="67" t="s">
        <v>63</v>
      </c>
      <c r="K102" s="67" t="s">
        <v>90</v>
      </c>
      <c r="L102" s="14" t="s">
        <v>55</v>
      </c>
      <c r="M102" s="33">
        <v>1</v>
      </c>
      <c r="N102" s="60"/>
      <c r="O102" s="62"/>
      <c r="P102" s="57"/>
      <c r="Q102" s="58"/>
    </row>
    <row r="103" spans="1:17" ht="25.5" x14ac:dyDescent="0.2">
      <c r="A103" s="64"/>
      <c r="B103" s="67"/>
      <c r="C103" s="67"/>
      <c r="D103" s="51"/>
      <c r="E103" s="67">
        <v>0.4</v>
      </c>
      <c r="F103" s="67" t="s">
        <v>81</v>
      </c>
      <c r="G103" s="67">
        <v>2</v>
      </c>
      <c r="H103" s="71" t="s">
        <v>19</v>
      </c>
      <c r="I103" s="71">
        <v>0</v>
      </c>
      <c r="J103" s="67"/>
      <c r="K103" s="67"/>
      <c r="L103" s="14" t="s">
        <v>58</v>
      </c>
      <c r="M103" s="33">
        <v>1</v>
      </c>
      <c r="N103" s="60"/>
      <c r="O103" s="62"/>
      <c r="P103" s="57"/>
      <c r="Q103" s="58"/>
    </row>
    <row r="104" spans="1:17" ht="17.25" customHeight="1" x14ac:dyDescent="0.2">
      <c r="A104" s="64"/>
      <c r="B104" s="67"/>
      <c r="C104" s="67"/>
      <c r="D104" s="51"/>
      <c r="E104" s="67"/>
      <c r="F104" s="67"/>
      <c r="G104" s="67"/>
      <c r="H104" s="71"/>
      <c r="I104" s="71"/>
      <c r="J104" s="67" t="s">
        <v>64</v>
      </c>
      <c r="K104" s="67" t="s">
        <v>65</v>
      </c>
      <c r="L104" s="14" t="s">
        <v>59</v>
      </c>
      <c r="M104" s="33">
        <v>1</v>
      </c>
      <c r="N104" s="60"/>
      <c r="O104" s="62"/>
      <c r="P104" s="57"/>
      <c r="Q104" s="58"/>
    </row>
    <row r="105" spans="1:17" ht="17.25" customHeight="1" x14ac:dyDescent="0.2">
      <c r="A105" s="64"/>
      <c r="B105" s="67"/>
      <c r="C105" s="67"/>
      <c r="D105" s="51"/>
      <c r="E105" s="69"/>
      <c r="F105" s="69"/>
      <c r="G105" s="69"/>
      <c r="H105" s="71"/>
      <c r="I105" s="71"/>
      <c r="J105" s="69"/>
      <c r="K105" s="69"/>
      <c r="L105" s="14" t="s">
        <v>60</v>
      </c>
      <c r="M105" s="33">
        <v>200</v>
      </c>
      <c r="N105" s="60"/>
      <c r="O105" s="62"/>
      <c r="P105" s="57"/>
      <c r="Q105" s="58"/>
    </row>
    <row r="106" spans="1:17" ht="26.25" thickBot="1" x14ac:dyDescent="0.25">
      <c r="A106" s="65"/>
      <c r="B106" s="68"/>
      <c r="C106" s="68"/>
      <c r="D106" s="52"/>
      <c r="E106" s="72"/>
      <c r="F106" s="72"/>
      <c r="G106" s="72"/>
      <c r="H106" s="73"/>
      <c r="I106" s="73"/>
      <c r="J106" s="72"/>
      <c r="K106" s="72"/>
      <c r="L106" s="11" t="s">
        <v>61</v>
      </c>
      <c r="M106" s="36">
        <v>20</v>
      </c>
      <c r="N106" s="61"/>
      <c r="O106" s="62"/>
      <c r="P106" s="57"/>
      <c r="Q106" s="58"/>
    </row>
    <row r="107" spans="1:17" ht="26.25" customHeight="1" x14ac:dyDescent="0.2">
      <c r="A107" s="53" t="s">
        <v>91</v>
      </c>
      <c r="B107" s="54"/>
      <c r="C107" s="54"/>
      <c r="D107" s="54"/>
      <c r="E107" s="54"/>
      <c r="F107" s="54"/>
      <c r="G107" s="26">
        <f>SUM(G78:G106)</f>
        <v>59</v>
      </c>
      <c r="H107" s="26" t="s">
        <v>19</v>
      </c>
      <c r="I107" s="26">
        <f>SUM(I78:I106)</f>
        <v>0</v>
      </c>
      <c r="J107" s="26"/>
      <c r="K107" s="26"/>
      <c r="L107" s="26"/>
      <c r="M107" s="26"/>
      <c r="N107" s="27"/>
      <c r="O107" s="24"/>
      <c r="P107" s="15"/>
      <c r="Q107" s="17">
        <f>SUM(Q78:Q106)</f>
        <v>59</v>
      </c>
    </row>
    <row r="108" spans="1:17" s="12" customFormat="1" ht="21" customHeight="1" thickBot="1" x14ac:dyDescent="0.3">
      <c r="A108" s="55" t="s">
        <v>92</v>
      </c>
      <c r="B108" s="56"/>
      <c r="C108" s="56"/>
      <c r="D108" s="56"/>
      <c r="E108" s="56"/>
      <c r="F108" s="56"/>
      <c r="G108" s="18">
        <f>G76+G107</f>
        <v>137</v>
      </c>
      <c r="H108" s="18"/>
      <c r="I108" s="18">
        <f>I76+I107</f>
        <v>0</v>
      </c>
      <c r="J108" s="19"/>
      <c r="K108" s="19"/>
      <c r="L108" s="19"/>
      <c r="M108" s="19"/>
      <c r="N108" s="28"/>
      <c r="O108" s="25"/>
      <c r="P108" s="19"/>
      <c r="Q108" s="20">
        <f>Q76+Q107</f>
        <v>148</v>
      </c>
    </row>
    <row r="111" spans="1:17" ht="15.75" x14ac:dyDescent="0.25">
      <c r="A111" s="43" t="s">
        <v>102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 t="s">
        <v>103</v>
      </c>
      <c r="N111" s="43"/>
    </row>
    <row r="112" spans="1:17" ht="15.75" x14ac:dyDescent="0.25">
      <c r="A112" s="43" t="s">
        <v>104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</row>
    <row r="116" spans="1:13" x14ac:dyDescent="0.2">
      <c r="A116" s="1" t="s">
        <v>105</v>
      </c>
      <c r="M116" s="1" t="s">
        <v>107</v>
      </c>
    </row>
    <row r="117" spans="1:13" x14ac:dyDescent="0.2">
      <c r="A117" s="1" t="s">
        <v>106</v>
      </c>
      <c r="M117" s="1" t="s">
        <v>106</v>
      </c>
    </row>
  </sheetData>
  <mergeCells count="396">
    <mergeCell ref="L2:N2"/>
    <mergeCell ref="A77:N77"/>
    <mergeCell ref="N69:N75"/>
    <mergeCell ref="Q69:Q75"/>
    <mergeCell ref="I69:I70"/>
    <mergeCell ref="I71:I72"/>
    <mergeCell ref="J69:J70"/>
    <mergeCell ref="J71:J72"/>
    <mergeCell ref="K69:K70"/>
    <mergeCell ref="K71:K72"/>
    <mergeCell ref="L69:L70"/>
    <mergeCell ref="L71:L72"/>
    <mergeCell ref="L73:L74"/>
    <mergeCell ref="M69:M70"/>
    <mergeCell ref="M71:M72"/>
    <mergeCell ref="M73:M74"/>
    <mergeCell ref="K73:K75"/>
    <mergeCell ref="A69:A75"/>
    <mergeCell ref="B69:B75"/>
    <mergeCell ref="C69:C75"/>
    <mergeCell ref="E73:E75"/>
    <mergeCell ref="F73:F75"/>
    <mergeCell ref="G73:G75"/>
    <mergeCell ref="H73:H75"/>
    <mergeCell ref="I73:I75"/>
    <mergeCell ref="J73:J75"/>
    <mergeCell ref="H69:H70"/>
    <mergeCell ref="H71:H72"/>
    <mergeCell ref="A76:F76"/>
    <mergeCell ref="B62:B68"/>
    <mergeCell ref="C62:C68"/>
    <mergeCell ref="E65:E68"/>
    <mergeCell ref="F65:F68"/>
    <mergeCell ref="G65:G68"/>
    <mergeCell ref="H65:H68"/>
    <mergeCell ref="A62:A68"/>
    <mergeCell ref="E69:E70"/>
    <mergeCell ref="E71:E72"/>
    <mergeCell ref="F69:F70"/>
    <mergeCell ref="F71:F72"/>
    <mergeCell ref="G69:G70"/>
    <mergeCell ref="G71:G72"/>
    <mergeCell ref="Q62:Q68"/>
    <mergeCell ref="A56:A61"/>
    <mergeCell ref="B56:B61"/>
    <mergeCell ref="C56:C61"/>
    <mergeCell ref="E56:E58"/>
    <mergeCell ref="E59:E61"/>
    <mergeCell ref="F56:F58"/>
    <mergeCell ref="F59:F61"/>
    <mergeCell ref="G56:G58"/>
    <mergeCell ref="G59:G61"/>
    <mergeCell ref="L66:L67"/>
    <mergeCell ref="M66:M67"/>
    <mergeCell ref="I65:I68"/>
    <mergeCell ref="J65:J68"/>
    <mergeCell ref="K65:K68"/>
    <mergeCell ref="L64:L65"/>
    <mergeCell ref="M64:M65"/>
    <mergeCell ref="E62:E64"/>
    <mergeCell ref="F62:F64"/>
    <mergeCell ref="G62:G64"/>
    <mergeCell ref="H62:H64"/>
    <mergeCell ref="I62:I64"/>
    <mergeCell ref="J62:J64"/>
    <mergeCell ref="K62:K64"/>
    <mergeCell ref="G46:G47"/>
    <mergeCell ref="H46:H47"/>
    <mergeCell ref="I46:I47"/>
    <mergeCell ref="L60:L61"/>
    <mergeCell ref="M60:M61"/>
    <mergeCell ref="N56:N61"/>
    <mergeCell ref="O56:O61"/>
    <mergeCell ref="P56:P61"/>
    <mergeCell ref="N62:N68"/>
    <mergeCell ref="O62:O68"/>
    <mergeCell ref="P62:P68"/>
    <mergeCell ref="L62:L63"/>
    <mergeCell ref="M62:M63"/>
    <mergeCell ref="H56:H58"/>
    <mergeCell ref="H59:H61"/>
    <mergeCell ref="I56:I58"/>
    <mergeCell ref="I59:I61"/>
    <mergeCell ref="K53:K55"/>
    <mergeCell ref="J56:J58"/>
    <mergeCell ref="K56:K58"/>
    <mergeCell ref="J59:J61"/>
    <mergeCell ref="K59:K61"/>
    <mergeCell ref="J53:J55"/>
    <mergeCell ref="H53:H55"/>
    <mergeCell ref="Q56:Q61"/>
    <mergeCell ref="L56:L57"/>
    <mergeCell ref="M56:M57"/>
    <mergeCell ref="A46:A50"/>
    <mergeCell ref="B46:B50"/>
    <mergeCell ref="C46:C50"/>
    <mergeCell ref="E48:E50"/>
    <mergeCell ref="F48:F50"/>
    <mergeCell ref="G48:G50"/>
    <mergeCell ref="H48:H50"/>
    <mergeCell ref="I48:I50"/>
    <mergeCell ref="E51:E52"/>
    <mergeCell ref="F51:F52"/>
    <mergeCell ref="G51:G52"/>
    <mergeCell ref="H51:H52"/>
    <mergeCell ref="I51:I52"/>
    <mergeCell ref="A51:A55"/>
    <mergeCell ref="B51:B55"/>
    <mergeCell ref="C51:C55"/>
    <mergeCell ref="E53:E55"/>
    <mergeCell ref="F53:F55"/>
    <mergeCell ref="G53:G55"/>
    <mergeCell ref="E46:E47"/>
    <mergeCell ref="F46:F47"/>
    <mergeCell ref="I53:I55"/>
    <mergeCell ref="O46:O50"/>
    <mergeCell ref="P46:P50"/>
    <mergeCell ref="Q41:Q45"/>
    <mergeCell ref="J41:J42"/>
    <mergeCell ref="K41:K42"/>
    <mergeCell ref="J43:J45"/>
    <mergeCell ref="K43:K45"/>
    <mergeCell ref="Q46:Q50"/>
    <mergeCell ref="J46:J47"/>
    <mergeCell ref="K46:K47"/>
    <mergeCell ref="J48:J50"/>
    <mergeCell ref="K48:K50"/>
    <mergeCell ref="N51:N55"/>
    <mergeCell ref="O51:O55"/>
    <mergeCell ref="P51:P55"/>
    <mergeCell ref="Q51:Q55"/>
    <mergeCell ref="J51:J52"/>
    <mergeCell ref="K51:K52"/>
    <mergeCell ref="A41:A45"/>
    <mergeCell ref="B41:B45"/>
    <mergeCell ref="C41:C45"/>
    <mergeCell ref="E36:E40"/>
    <mergeCell ref="F36:F40"/>
    <mergeCell ref="G36:G40"/>
    <mergeCell ref="H36:H40"/>
    <mergeCell ref="I36:I40"/>
    <mergeCell ref="E43:E45"/>
    <mergeCell ref="F41:F42"/>
    <mergeCell ref="G41:G42"/>
    <mergeCell ref="H41:H42"/>
    <mergeCell ref="I41:I42"/>
    <mergeCell ref="F43:F45"/>
    <mergeCell ref="G43:G45"/>
    <mergeCell ref="H43:H45"/>
    <mergeCell ref="I43:I45"/>
    <mergeCell ref="E41:E42"/>
    <mergeCell ref="A26:A30"/>
    <mergeCell ref="B26:B30"/>
    <mergeCell ref="C26:C30"/>
    <mergeCell ref="E26:E27"/>
    <mergeCell ref="E28:E30"/>
    <mergeCell ref="K26:K27"/>
    <mergeCell ref="J28:J30"/>
    <mergeCell ref="K28:K30"/>
    <mergeCell ref="F26:F27"/>
    <mergeCell ref="G26:G27"/>
    <mergeCell ref="H26:H27"/>
    <mergeCell ref="I26:I27"/>
    <mergeCell ref="F28:F30"/>
    <mergeCell ref="G28:G30"/>
    <mergeCell ref="H28:H30"/>
    <mergeCell ref="D26:D30"/>
    <mergeCell ref="Q36:Q40"/>
    <mergeCell ref="J36:J37"/>
    <mergeCell ref="K36:K37"/>
    <mergeCell ref="J38:J40"/>
    <mergeCell ref="K38:K40"/>
    <mergeCell ref="A31:A35"/>
    <mergeCell ref="B31:B35"/>
    <mergeCell ref="C31:C35"/>
    <mergeCell ref="E31:E32"/>
    <mergeCell ref="E33:E35"/>
    <mergeCell ref="Q31:Q35"/>
    <mergeCell ref="F31:F32"/>
    <mergeCell ref="G31:G32"/>
    <mergeCell ref="H31:H32"/>
    <mergeCell ref="I31:I32"/>
    <mergeCell ref="F33:F35"/>
    <mergeCell ref="G33:G35"/>
    <mergeCell ref="N31:N35"/>
    <mergeCell ref="O31:O35"/>
    <mergeCell ref="P31:P35"/>
    <mergeCell ref="A36:A40"/>
    <mergeCell ref="B36:B40"/>
    <mergeCell ref="C36:C40"/>
    <mergeCell ref="N36:N40"/>
    <mergeCell ref="K33:K35"/>
    <mergeCell ref="I28:I30"/>
    <mergeCell ref="H33:H35"/>
    <mergeCell ref="I33:I35"/>
    <mergeCell ref="J31:J32"/>
    <mergeCell ref="K31:K32"/>
    <mergeCell ref="Q26:Q30"/>
    <mergeCell ref="J26:J27"/>
    <mergeCell ref="I21:I22"/>
    <mergeCell ref="J21:J22"/>
    <mergeCell ref="K21:K22"/>
    <mergeCell ref="J23:J25"/>
    <mergeCell ref="K23:K25"/>
    <mergeCell ref="N21:N25"/>
    <mergeCell ref="O21:O25"/>
    <mergeCell ref="P21:P25"/>
    <mergeCell ref="B16:B20"/>
    <mergeCell ref="C16:C20"/>
    <mergeCell ref="E21:E22"/>
    <mergeCell ref="F21:F22"/>
    <mergeCell ref="G21:G22"/>
    <mergeCell ref="H21:H22"/>
    <mergeCell ref="I16:I17"/>
    <mergeCell ref="E18:E20"/>
    <mergeCell ref="F18:F20"/>
    <mergeCell ref="G18:G20"/>
    <mergeCell ref="D16:D20"/>
    <mergeCell ref="D21:D25"/>
    <mergeCell ref="Q16:Q20"/>
    <mergeCell ref="J16:J17"/>
    <mergeCell ref="K16:K17"/>
    <mergeCell ref="J18:J20"/>
    <mergeCell ref="K18:K20"/>
    <mergeCell ref="Q21:Q25"/>
    <mergeCell ref="F16:F17"/>
    <mergeCell ref="G16:G17"/>
    <mergeCell ref="H16:H17"/>
    <mergeCell ref="F23:F25"/>
    <mergeCell ref="G23:G25"/>
    <mergeCell ref="H23:H25"/>
    <mergeCell ref="I23:I25"/>
    <mergeCell ref="O6:O8"/>
    <mergeCell ref="P6:P8"/>
    <mergeCell ref="Q6:Q8"/>
    <mergeCell ref="F7:G7"/>
    <mergeCell ref="H7:I7"/>
    <mergeCell ref="J7:K7"/>
    <mergeCell ref="L7:M7"/>
    <mergeCell ref="A6:A8"/>
    <mergeCell ref="B6:B8"/>
    <mergeCell ref="C6:C8"/>
    <mergeCell ref="E6:E8"/>
    <mergeCell ref="F6:M6"/>
    <mergeCell ref="N6:N8"/>
    <mergeCell ref="D6:D8"/>
    <mergeCell ref="Q11:Q15"/>
    <mergeCell ref="J13:J15"/>
    <mergeCell ref="K13:K15"/>
    <mergeCell ref="A11:A15"/>
    <mergeCell ref="B11:B15"/>
    <mergeCell ref="C11:C15"/>
    <mergeCell ref="E11:E12"/>
    <mergeCell ref="F11:F12"/>
    <mergeCell ref="G11:G12"/>
    <mergeCell ref="H11:H12"/>
    <mergeCell ref="I11:I12"/>
    <mergeCell ref="J11:J12"/>
    <mergeCell ref="P11:P15"/>
    <mergeCell ref="D11:D15"/>
    <mergeCell ref="A10:N10"/>
    <mergeCell ref="K81:K83"/>
    <mergeCell ref="H78:H80"/>
    <mergeCell ref="I78:I80"/>
    <mergeCell ref="H81:H83"/>
    <mergeCell ref="I81:I83"/>
    <mergeCell ref="K11:K12"/>
    <mergeCell ref="N11:N15"/>
    <mergeCell ref="O11:O15"/>
    <mergeCell ref="O16:O20"/>
    <mergeCell ref="N46:N50"/>
    <mergeCell ref="L58:L59"/>
    <mergeCell ref="M58:M59"/>
    <mergeCell ref="A78:A83"/>
    <mergeCell ref="B78:B83"/>
    <mergeCell ref="C78:C83"/>
    <mergeCell ref="E78:E80"/>
    <mergeCell ref="F78:F80"/>
    <mergeCell ref="O78:O83"/>
    <mergeCell ref="E23:E25"/>
    <mergeCell ref="A21:A25"/>
    <mergeCell ref="B21:B25"/>
    <mergeCell ref="C21:C25"/>
    <mergeCell ref="A16:A20"/>
    <mergeCell ref="P78:P83"/>
    <mergeCell ref="E14:E15"/>
    <mergeCell ref="F14:F15"/>
    <mergeCell ref="G14:G15"/>
    <mergeCell ref="H14:H15"/>
    <mergeCell ref="I14:I15"/>
    <mergeCell ref="N16:N20"/>
    <mergeCell ref="E16:E17"/>
    <mergeCell ref="G78:G80"/>
    <mergeCell ref="E81:E83"/>
    <mergeCell ref="F81:F83"/>
    <mergeCell ref="G81:G83"/>
    <mergeCell ref="P16:P20"/>
    <mergeCell ref="H18:H20"/>
    <mergeCell ref="I18:I20"/>
    <mergeCell ref="N26:N30"/>
    <mergeCell ref="O26:O30"/>
    <mergeCell ref="P26:P30"/>
    <mergeCell ref="N41:N45"/>
    <mergeCell ref="O41:O45"/>
    <mergeCell ref="P41:P45"/>
    <mergeCell ref="O36:O40"/>
    <mergeCell ref="P36:P40"/>
    <mergeCell ref="J33:J35"/>
    <mergeCell ref="Q78:Q83"/>
    <mergeCell ref="N78:N83"/>
    <mergeCell ref="J78:J80"/>
    <mergeCell ref="K78:K80"/>
    <mergeCell ref="J81:J83"/>
    <mergeCell ref="A84:A91"/>
    <mergeCell ref="B84:B91"/>
    <mergeCell ref="C84:C91"/>
    <mergeCell ref="O84:O91"/>
    <mergeCell ref="P84:P91"/>
    <mergeCell ref="Q84:Q91"/>
    <mergeCell ref="N84:N91"/>
    <mergeCell ref="J84:J85"/>
    <mergeCell ref="K84:K85"/>
    <mergeCell ref="J86:J87"/>
    <mergeCell ref="K86:K87"/>
    <mergeCell ref="J88:J91"/>
    <mergeCell ref="K88:K91"/>
    <mergeCell ref="E84:E87"/>
    <mergeCell ref="F84:F87"/>
    <mergeCell ref="G84:G87"/>
    <mergeCell ref="H84:H87"/>
    <mergeCell ref="E88:E91"/>
    <mergeCell ref="F88:F91"/>
    <mergeCell ref="G88:G91"/>
    <mergeCell ref="H88:H91"/>
    <mergeCell ref="I88:I91"/>
    <mergeCell ref="I84:I87"/>
    <mergeCell ref="O92:O98"/>
    <mergeCell ref="P92:P98"/>
    <mergeCell ref="Q92:Q98"/>
    <mergeCell ref="N92:N98"/>
    <mergeCell ref="J92:J93"/>
    <mergeCell ref="K92:K93"/>
    <mergeCell ref="J94:J95"/>
    <mergeCell ref="K94:K95"/>
    <mergeCell ref="J96:J98"/>
    <mergeCell ref="K96:K98"/>
    <mergeCell ref="K104:K106"/>
    <mergeCell ref="H92:H95"/>
    <mergeCell ref="I92:I95"/>
    <mergeCell ref="E96:E98"/>
    <mergeCell ref="F96:F98"/>
    <mergeCell ref="G96:G98"/>
    <mergeCell ref="H96:H98"/>
    <mergeCell ref="I96:I98"/>
    <mergeCell ref="A92:A98"/>
    <mergeCell ref="B92:B98"/>
    <mergeCell ref="C92:C98"/>
    <mergeCell ref="E92:E95"/>
    <mergeCell ref="F92:F95"/>
    <mergeCell ref="G92:G95"/>
    <mergeCell ref="A107:F107"/>
    <mergeCell ref="A108:F108"/>
    <mergeCell ref="P99:P106"/>
    <mergeCell ref="Q99:Q106"/>
    <mergeCell ref="N99:N106"/>
    <mergeCell ref="O99:O106"/>
    <mergeCell ref="A99:A106"/>
    <mergeCell ref="B99:B106"/>
    <mergeCell ref="C99:C106"/>
    <mergeCell ref="J102:J103"/>
    <mergeCell ref="K102:K103"/>
    <mergeCell ref="E99:E102"/>
    <mergeCell ref="F99:F102"/>
    <mergeCell ref="G99:G102"/>
    <mergeCell ref="H99:H102"/>
    <mergeCell ref="I99:I102"/>
    <mergeCell ref="E103:E106"/>
    <mergeCell ref="F103:F106"/>
    <mergeCell ref="G103:G106"/>
    <mergeCell ref="H103:H106"/>
    <mergeCell ref="I103:I106"/>
    <mergeCell ref="J99:J101"/>
    <mergeCell ref="K99:K101"/>
    <mergeCell ref="J104:J106"/>
    <mergeCell ref="D84:D91"/>
    <mergeCell ref="D92:D98"/>
    <mergeCell ref="D99:D106"/>
    <mergeCell ref="D31:D35"/>
    <mergeCell ref="D36:D40"/>
    <mergeCell ref="D41:D45"/>
    <mergeCell ref="D46:D50"/>
    <mergeCell ref="D51:D55"/>
    <mergeCell ref="D56:D61"/>
    <mergeCell ref="D62:D68"/>
    <mergeCell ref="D69:D75"/>
    <mergeCell ref="D78:D83"/>
  </mergeCells>
  <pageMargins left="1.1811023622047245" right="0.59055118110236227" top="0.78740157480314965" bottom="0.78740157480314965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2015-09-21T06:36:11Z</dcterms:modified>
</cp:coreProperties>
</file>